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5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N18" i="6"/>
  <c r="L18"/>
  <c r="I18" s="1"/>
  <c r="O18" s="1"/>
  <c r="P18" s="1"/>
  <c r="L18" i="7"/>
  <c r="N18" s="1"/>
  <c r="N17"/>
  <c r="L17"/>
  <c r="I17"/>
  <c r="O17" s="1"/>
  <c r="P17" s="1"/>
  <c r="L17" i="6"/>
  <c r="N17" s="1"/>
  <c r="O14"/>
  <c r="P14" s="1"/>
  <c r="N14"/>
  <c r="N15" s="1"/>
  <c r="N16" s="1"/>
  <c r="L16"/>
  <c r="N16" i="7"/>
  <c r="L16"/>
  <c r="I16" s="1"/>
  <c r="O16" s="1"/>
  <c r="P16" s="1"/>
  <c r="J15"/>
  <c r="L45" i="1"/>
  <c r="I45" s="1"/>
  <c r="V58"/>
  <c r="O14" i="7"/>
  <c r="P14" s="1"/>
  <c r="N14"/>
  <c r="L14"/>
  <c r="I14" s="1"/>
  <c r="L15" i="6"/>
  <c r="I13" i="5"/>
  <c r="L13"/>
  <c r="O23" i="1"/>
  <c r="O14"/>
  <c r="N1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O11"/>
  <c r="P11" s="1"/>
  <c r="O12"/>
  <c r="O13" s="1"/>
  <c r="L14" i="6"/>
  <c r="L13"/>
  <c r="N13" s="1"/>
  <c r="L12" i="5"/>
  <c r="L11"/>
  <c r="N11" s="1"/>
  <c r="L44" i="1"/>
  <c r="L43"/>
  <c r="N13" i="7"/>
  <c r="O13"/>
  <c r="P13" s="1"/>
  <c r="E13"/>
  <c r="E12"/>
  <c r="E11"/>
  <c r="O12" i="6"/>
  <c r="P12" s="1"/>
  <c r="N12"/>
  <c r="L12"/>
  <c r="I12" s="1"/>
  <c r="L42" i="1"/>
  <c r="N10" i="5"/>
  <c r="L10"/>
  <c r="I10" s="1"/>
  <c r="O10" s="1"/>
  <c r="P10" s="1"/>
  <c r="N9"/>
  <c r="L9"/>
  <c r="I9" s="1"/>
  <c r="O9" s="1"/>
  <c r="P9" s="1"/>
  <c r="L41" i="1"/>
  <c r="L8" i="5"/>
  <c r="I8" s="1"/>
  <c r="L40" i="1"/>
  <c r="O10" i="6"/>
  <c r="O11" s="1"/>
  <c r="I7" i="5"/>
  <c r="O7" s="1"/>
  <c r="P7" s="1"/>
  <c r="N7"/>
  <c r="L38" i="1"/>
  <c r="E8" i="7"/>
  <c r="D8"/>
  <c r="E7"/>
  <c r="L29" i="1"/>
  <c r="L18" i="2"/>
  <c r="I18" s="1"/>
  <c r="L21" i="1"/>
  <c r="N12" i="3"/>
  <c r="L12"/>
  <c r="I12" s="1"/>
  <c r="O12" s="1"/>
  <c r="P12" s="1"/>
  <c r="L17" i="2"/>
  <c r="I17" s="1"/>
  <c r="L16"/>
  <c r="I16" s="1"/>
  <c r="N11" i="3"/>
  <c r="L11"/>
  <c r="I11" s="1"/>
  <c r="O11" s="1"/>
  <c r="P11" s="1"/>
  <c r="N15" i="2"/>
  <c r="L15"/>
  <c r="I15" s="1"/>
  <c r="O15" s="1"/>
  <c r="P15" s="1"/>
  <c r="L20" i="1"/>
  <c r="O10" i="3"/>
  <c r="P10" s="1"/>
  <c r="N10"/>
  <c r="O14" i="2"/>
  <c r="P14" s="1"/>
  <c r="N14"/>
  <c r="J9" i="3"/>
  <c r="L9" s="1"/>
  <c r="I9" s="1"/>
  <c r="O9" s="1"/>
  <c r="L13" i="2"/>
  <c r="N13" s="1"/>
  <c r="N10" i="1"/>
  <c r="L10"/>
  <c r="I10" s="1"/>
  <c r="O10" s="1"/>
  <c r="L8" i="3"/>
  <c r="N8" s="1"/>
  <c r="P7"/>
  <c r="O7"/>
  <c r="N7"/>
  <c r="P12" i="2"/>
  <c r="O12"/>
  <c r="N12"/>
  <c r="P7"/>
  <c r="O7"/>
  <c r="N7"/>
  <c r="L12"/>
  <c r="L7" i="3"/>
  <c r="I7" s="1"/>
  <c r="L7" i="2"/>
  <c r="I7" s="1"/>
  <c r="E2" i="1"/>
  <c r="I18" i="7" l="1"/>
  <c r="O18" s="1"/>
  <c r="P18" s="1"/>
  <c r="I17" i="6"/>
  <c r="O17" s="1"/>
  <c r="P17" s="1"/>
  <c r="N19"/>
  <c r="I15"/>
  <c r="O15" s="1"/>
  <c r="N15" i="7"/>
  <c r="L15"/>
  <c r="I15" s="1"/>
  <c r="O15" s="1"/>
  <c r="P15" s="1"/>
  <c r="N45" i="1"/>
  <c r="N46" s="1"/>
  <c r="N47" s="1"/>
  <c r="N48" s="1"/>
  <c r="P13"/>
  <c r="P12"/>
  <c r="P10"/>
  <c r="N12" i="5"/>
  <c r="I13" i="6"/>
  <c r="O13" s="1"/>
  <c r="I11" i="5"/>
  <c r="O11" s="1"/>
  <c r="L1" i="1"/>
  <c r="P9" i="3"/>
  <c r="N9"/>
  <c r="I13" i="2"/>
  <c r="O13" s="1"/>
  <c r="P13" s="1"/>
  <c r="I8" i="3"/>
  <c r="O8" s="1"/>
  <c r="P8" s="1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O5" i="6"/>
  <c r="P5" s="1"/>
  <c r="N5"/>
  <c r="P15" l="1"/>
  <c r="I16" s="1"/>
  <c r="O16" s="1"/>
  <c r="P14" i="1"/>
  <c r="O15"/>
  <c r="P13" i="6"/>
  <c r="I14" s="1"/>
  <c r="P11" i="5"/>
  <c r="I12" s="1"/>
  <c r="O12" s="1"/>
  <c r="P12" s="1"/>
  <c r="N5" i="7"/>
  <c r="N6" s="1"/>
  <c r="N7" s="1"/>
  <c r="N8" s="1"/>
  <c r="N5" i="8"/>
  <c r="M5"/>
  <c r="M6" s="1"/>
  <c r="O5" i="7"/>
  <c r="O6" s="1"/>
  <c r="N6" i="6"/>
  <c r="N7" s="1"/>
  <c r="N8" s="1"/>
  <c r="J1" i="3"/>
  <c r="J1" i="2"/>
  <c r="E1"/>
  <c r="N5" i="5"/>
  <c r="O5"/>
  <c r="O6" s="1"/>
  <c r="N5" i="3"/>
  <c r="O5" i="1"/>
  <c r="O6" s="1"/>
  <c r="O5" i="3"/>
  <c r="O5" i="2"/>
  <c r="O6" s="1"/>
  <c r="N5"/>
  <c r="P16" i="6" l="1"/>
  <c r="O16" i="1"/>
  <c r="P15"/>
  <c r="O8" i="2"/>
  <c r="O7" i="7"/>
  <c r="P6"/>
  <c r="P5" i="3"/>
  <c r="E1"/>
  <c r="L1" s="1"/>
  <c r="O6"/>
  <c r="O5" i="8"/>
  <c r="N6" i="3"/>
  <c r="L1" i="2"/>
  <c r="P5"/>
  <c r="N5" i="1"/>
  <c r="N6" s="1"/>
  <c r="N7" s="1"/>
  <c r="N8" s="1"/>
  <c r="N9" s="1"/>
  <c r="O6" i="6"/>
  <c r="N9" i="7"/>
  <c r="N10" s="1"/>
  <c r="N11" s="1"/>
  <c r="N12" s="1"/>
  <c r="P5"/>
  <c r="N9" i="6"/>
  <c r="O7" i="1"/>
  <c r="O8" s="1"/>
  <c r="N6" i="8"/>
  <c r="O6" s="1"/>
  <c r="N6" i="2"/>
  <c r="P5" i="5"/>
  <c r="N6"/>
  <c r="N8" s="1"/>
  <c r="N13" s="1"/>
  <c r="N14" s="1"/>
  <c r="O17" i="1" l="1"/>
  <c r="P16"/>
  <c r="N19" i="7"/>
  <c r="N20" s="1"/>
  <c r="N10" i="6"/>
  <c r="N11" s="1"/>
  <c r="O8" i="5"/>
  <c r="P8" s="1"/>
  <c r="O13" s="1"/>
  <c r="P13" s="1"/>
  <c r="O14" s="1"/>
  <c r="P14" s="1"/>
  <c r="O9" i="2"/>
  <c r="O10" s="1"/>
  <c r="P6"/>
  <c r="O9" i="1"/>
  <c r="P8"/>
  <c r="P7" i="7"/>
  <c r="O8"/>
  <c r="P8" s="1"/>
  <c r="P6" i="3"/>
  <c r="P6" i="1"/>
  <c r="P5"/>
  <c r="P6" i="6"/>
  <c r="O7"/>
  <c r="P7" i="1"/>
  <c r="P6" i="5"/>
  <c r="O19" i="6" l="1"/>
  <c r="P19" s="1"/>
  <c r="O18" i="1"/>
  <c r="P17"/>
  <c r="N49"/>
  <c r="N50" s="1"/>
  <c r="N51" s="1"/>
  <c r="N52" s="1"/>
  <c r="N53" s="1"/>
  <c r="N54" s="1"/>
  <c r="N55" s="1"/>
  <c r="N21" i="7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O11" i="2"/>
  <c r="N8"/>
  <c r="P9" i="1"/>
  <c r="P7" i="6"/>
  <c r="O8"/>
  <c r="O9" i="7"/>
  <c r="P18" i="1" l="1"/>
  <c r="O19"/>
  <c r="N20" i="6"/>
  <c r="N21" s="1"/>
  <c r="N22" s="1"/>
  <c r="N23" s="1"/>
  <c r="N24" s="1"/>
  <c r="N25" s="1"/>
  <c r="N26" s="1"/>
  <c r="N27" s="1"/>
  <c r="N28" s="1"/>
  <c r="N29" s="1"/>
  <c r="N30" s="1"/>
  <c r="N9" i="2"/>
  <c r="N10" s="1"/>
  <c r="P8"/>
  <c r="P8" i="6"/>
  <c r="O9"/>
  <c r="O10" i="7"/>
  <c r="P9"/>
  <c r="P19" i="1" l="1"/>
  <c r="N11" i="2"/>
  <c r="P10"/>
  <c r="P9"/>
  <c r="P9" i="6"/>
  <c r="P10" s="1"/>
  <c r="O11" i="7"/>
  <c r="P10"/>
  <c r="P11" i="2" l="1"/>
  <c r="I12" s="1"/>
  <c r="P11" i="6"/>
  <c r="P11" i="7"/>
  <c r="O12"/>
  <c r="P12" l="1"/>
  <c r="N16" i="2" l="1"/>
  <c r="N17" s="1"/>
  <c r="N18" s="1"/>
  <c r="O16" l="1"/>
  <c r="P16" s="1"/>
  <c r="O17" s="1"/>
  <c r="P17" s="1"/>
  <c r="O18" s="1"/>
  <c r="P18" s="1"/>
  <c r="O19" i="7"/>
  <c r="P19" s="1"/>
  <c r="O20" s="1"/>
  <c r="P20" s="1"/>
  <c r="O21" l="1"/>
  <c r="P21" s="1"/>
  <c r="O22" l="1"/>
  <c r="P22" s="1"/>
  <c r="O23" s="1"/>
  <c r="P23" s="1"/>
  <c r="O24" s="1"/>
  <c r="P24" s="1"/>
  <c r="I20" i="1"/>
  <c r="O20" s="1"/>
  <c r="O20" i="6"/>
  <c r="P20" s="1"/>
  <c r="O21" s="1"/>
  <c r="P21" s="1"/>
  <c r="O25" i="7" l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P20" i="1"/>
  <c r="P25" i="7" l="1"/>
  <c r="I21" i="1"/>
  <c r="O21" s="1"/>
  <c r="O22" i="6"/>
  <c r="P22" s="1"/>
  <c r="O23" s="1"/>
  <c r="P23" s="1"/>
  <c r="O24" s="1"/>
  <c r="P24" s="1"/>
  <c r="O25" s="1"/>
  <c r="P25" s="1"/>
  <c r="O26" s="1"/>
  <c r="P26" s="1"/>
  <c r="O27" s="1"/>
  <c r="P27" s="1"/>
  <c r="P27" i="7"/>
  <c r="P26"/>
  <c r="P21" i="1" l="1"/>
  <c r="O22"/>
  <c r="O28" i="6"/>
  <c r="P28" s="1"/>
  <c r="O29" s="1"/>
  <c r="P29" s="1"/>
  <c r="O30" s="1"/>
  <c r="P30" s="1"/>
  <c r="P22" i="1" l="1"/>
  <c r="P29" i="7"/>
  <c r="P28"/>
  <c r="O24" i="1" l="1"/>
  <c r="P23"/>
  <c r="P30" i="7"/>
  <c r="O25" i="1" l="1"/>
  <c r="P24"/>
  <c r="P31" i="7"/>
  <c r="O26" i="1" l="1"/>
  <c r="P25"/>
  <c r="P32" i="7"/>
  <c r="P26" i="1" l="1"/>
  <c r="O27"/>
  <c r="P33" i="7"/>
  <c r="P27" i="1" l="1"/>
  <c r="O28"/>
  <c r="P34" i="7"/>
  <c r="P28" i="1" l="1"/>
  <c r="I29" s="1"/>
  <c r="O29" s="1"/>
  <c r="P35" i="7"/>
  <c r="P29" i="1" l="1"/>
  <c r="O30"/>
  <c r="P36" i="7"/>
  <c r="P30" i="1" l="1"/>
  <c r="O31"/>
  <c r="P37" i="7"/>
  <c r="O32" i="1" l="1"/>
  <c r="P31"/>
  <c r="P38" i="7"/>
  <c r="O39" s="1"/>
  <c r="O33" i="1" l="1"/>
  <c r="P32"/>
  <c r="P39" i="7"/>
  <c r="O40" s="1"/>
  <c r="O34" i="1" l="1"/>
  <c r="P33"/>
  <c r="P40" i="7"/>
  <c r="O41"/>
  <c r="P34" i="1" l="1"/>
  <c r="O35"/>
  <c r="P41" i="7"/>
  <c r="O42"/>
  <c r="P42" s="1"/>
  <c r="P35" i="1" l="1"/>
  <c r="O36"/>
  <c r="O37" l="1"/>
  <c r="P36"/>
  <c r="P37" l="1"/>
  <c r="I38" s="1"/>
  <c r="O38" s="1"/>
  <c r="P38" l="1"/>
  <c r="O39"/>
  <c r="P39" l="1"/>
  <c r="I40" s="1"/>
  <c r="O40" s="1"/>
  <c r="P40" l="1"/>
  <c r="I41" s="1"/>
  <c r="O41" s="1"/>
  <c r="P41" l="1"/>
  <c r="I42" s="1"/>
  <c r="O42" s="1"/>
  <c r="P42" l="1"/>
  <c r="I43" s="1"/>
  <c r="O43" s="1"/>
  <c r="P43" l="1"/>
  <c r="I44" s="1"/>
  <c r="O44" s="1"/>
  <c r="O45" l="1"/>
  <c r="P44"/>
  <c r="P45" l="1"/>
  <c r="O46"/>
  <c r="P46" l="1"/>
  <c r="O47"/>
  <c r="O48" l="1"/>
  <c r="P47"/>
  <c r="P48" l="1"/>
  <c r="O49"/>
  <c r="P49" s="1"/>
  <c r="O50" s="1"/>
  <c r="P50" s="1"/>
  <c r="O51" s="1"/>
  <c r="P51" s="1"/>
  <c r="O52" s="1"/>
  <c r="P52" s="1"/>
  <c r="O53" s="1"/>
  <c r="P53" s="1"/>
  <c r="O54" s="1"/>
  <c r="P54" s="1"/>
  <c r="O55" s="1"/>
  <c r="P55" s="1"/>
</calcChain>
</file>

<file path=xl/sharedStrings.xml><?xml version="1.0" encoding="utf-8"?>
<sst xmlns="http://schemas.openxmlformats.org/spreadsheetml/2006/main" count="284" uniqueCount="67">
  <si>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</si>
  <si>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</si>
  <si>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</si>
  <si>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</si>
  <si>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</si>
  <si>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</si>
  <si>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</si>
  <si>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</si>
  <si>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</si>
  <si>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</si>
  <si>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</si>
  <si>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</si>
  <si>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</si>
  <si>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Groot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</si>
  <si>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</si>
  <si>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</si>
  <si>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</si>
  <si>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</si>
  <si>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</si>
  <si>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</si>
  <si>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</si>
  <si>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</si>
  <si>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</si>
  <si>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</si>
  <si>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</si>
  <si>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</si>
  <si>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</si>
  <si>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</si>
  <si>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</si>
  <si>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</si>
  <si>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</si>
  <si>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</si>
  <si>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</si>
  <si>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</si>
  <si>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</si>
  <si>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</si>
  <si>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</si>
  <si>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</si>
  <si>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</si>
  <si>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</si>
  <si>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</si>
  <si>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Gasa</t>
  </si>
  <si>
    <t>Svinnprocent 4% nästa säsong</t>
  </si>
  <si>
    <t>EcoFlora</t>
  </si>
  <si>
    <t>J99</t>
  </si>
  <si>
    <t>Reus</t>
  </si>
  <si>
    <t>AgroFlora Peru</t>
  </si>
  <si>
    <t>J100</t>
  </si>
  <si>
    <t>Sydgrönt</t>
  </si>
  <si>
    <t>Frömuller</t>
  </si>
  <si>
    <t>J101</t>
  </si>
  <si>
    <t>J102</t>
  </si>
  <si>
    <t>3224+3308</t>
  </si>
  <si>
    <t>J103+J106</t>
  </si>
  <si>
    <t>Syngenta</t>
  </si>
  <si>
    <t>Sweed</t>
  </si>
  <si>
    <t>Februari</t>
  </si>
  <si>
    <t>V1 mars</t>
  </si>
  <si>
    <t>V2 mars</t>
  </si>
  <si>
    <t>V2</t>
  </si>
  <si>
    <t>J115</t>
  </si>
  <si>
    <t>J116</t>
  </si>
  <si>
    <t>J117</t>
  </si>
  <si>
    <t>Apr8-27</t>
  </si>
  <si>
    <t>Apr28-30</t>
  </si>
  <si>
    <t>maj</t>
  </si>
  <si>
    <t>juni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</si>
</sst>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3" fontId="0" fillId="2" borderId="0" xfId="0" applyNumberFormat="1" applyFill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quotePrefix="1" applyAlignment="1">
      <alignment horizontal="center"/>
    </xf>
    <xf numFmtId="4" fontId="4" fillId="0" borderId="0" xfId="0" applyNumberFormat="1" applyFont="1"/>
    <xf numFmtId="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9"/>
  <sheetViews>
    <sheetView topLeftCell="A21" workbookViewId="0">
      <selection activeCell="J46" sqref="J46"/>
    </sheetView>
  </sheetViews>
  <sheetFormatPr defaultRowHeight="15"/>
  <cols>
    <col min="1" max="1" width="10.42578125" style="3" bestFit="1" customWidth="1"/>
    <col min="2" max="2" width="11.28515625" style="6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19</v>
      </c>
      <c r="L1" s="8">
        <f>SUM(L3:L82)</f>
        <v>-1882573.6000000003</v>
      </c>
      <c r="R1" s="11" t="s">
        <v>23</v>
      </c>
    </row>
    <row r="2" spans="1:21">
      <c r="C2" s="1" t="s">
        <v>1</v>
      </c>
      <c r="E2" s="8">
        <f>SUM(E4:E83)</f>
        <v>18929928</v>
      </c>
      <c r="G2" s="1" t="s">
        <v>12</v>
      </c>
      <c r="J2" s="8">
        <f>SUM(J4:J83)</f>
        <v>-18825736</v>
      </c>
      <c r="L2" s="14">
        <v>0.1</v>
      </c>
      <c r="R2" s="8" t="s">
        <v>21</v>
      </c>
      <c r="S2" s="4" t="s">
        <v>26</v>
      </c>
      <c r="T2" s="4" t="s">
        <v>27</v>
      </c>
      <c r="U2" s="8"/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44487</v>
      </c>
      <c r="B5" s="6">
        <v>3014</v>
      </c>
      <c r="C5" t="s">
        <v>13</v>
      </c>
      <c r="D5" s="7">
        <v>988940.72</v>
      </c>
      <c r="E5" s="8">
        <v>796972</v>
      </c>
      <c r="N5" s="8">
        <f>+E5</f>
        <v>796972</v>
      </c>
      <c r="O5" s="7">
        <f>+D5</f>
        <v>988940.72</v>
      </c>
      <c r="P5" s="9">
        <f>+O5/N5</f>
        <v>1.2408726028016039</v>
      </c>
    </row>
    <row r="6" spans="1:21">
      <c r="A6" s="5">
        <v>44498</v>
      </c>
      <c r="B6" s="6">
        <v>3060</v>
      </c>
      <c r="C6" t="s">
        <v>13</v>
      </c>
      <c r="D6" s="7">
        <v>75534.16</v>
      </c>
      <c r="E6" s="8">
        <v>64750</v>
      </c>
      <c r="N6" s="8">
        <f>+N5+E6</f>
        <v>861722</v>
      </c>
      <c r="O6" s="7">
        <f>+O5+D6</f>
        <v>1064474.8799999999</v>
      </c>
      <c r="P6" s="9">
        <f>+O6/N6</f>
        <v>1.23528803953015</v>
      </c>
    </row>
    <row r="7" spans="1:21">
      <c r="A7" s="5">
        <v>44511</v>
      </c>
      <c r="B7" s="6">
        <v>3118</v>
      </c>
      <c r="C7" t="s">
        <v>13</v>
      </c>
      <c r="D7" s="7">
        <v>305347.65999999997</v>
      </c>
      <c r="E7" s="8">
        <v>359910</v>
      </c>
      <c r="N7" s="8">
        <f>+N6+E7</f>
        <v>1221632</v>
      </c>
      <c r="O7" s="7">
        <f>+O6+D7</f>
        <v>1369822.5399999998</v>
      </c>
      <c r="P7" s="9">
        <f>+O7/N7</f>
        <v>1.121305384927703</v>
      </c>
    </row>
    <row r="8" spans="1:21">
      <c r="A8" s="5">
        <v>44511</v>
      </c>
      <c r="B8" s="6">
        <v>3119</v>
      </c>
      <c r="C8" t="s">
        <v>13</v>
      </c>
      <c r="D8" s="7">
        <v>127260</v>
      </c>
      <c r="E8" s="8">
        <v>150000</v>
      </c>
      <c r="N8" s="8">
        <f t="shared" ref="N8:N13" si="0">+N7+E8</f>
        <v>1371632</v>
      </c>
      <c r="O8" s="7">
        <f t="shared" ref="O8:O13" si="1">+O7+D8</f>
        <v>1497082.5399999998</v>
      </c>
      <c r="P8" s="9">
        <f t="shared" ref="P8:P14" si="2">+O8/N8</f>
        <v>1.0914607854001654</v>
      </c>
    </row>
    <row r="9" spans="1:21">
      <c r="A9" s="5">
        <v>44524</v>
      </c>
      <c r="B9" s="6">
        <v>3124</v>
      </c>
      <c r="C9" t="s">
        <v>45</v>
      </c>
      <c r="D9" s="7">
        <v>682773</v>
      </c>
      <c r="E9" s="8">
        <v>757440</v>
      </c>
      <c r="N9" s="8">
        <f t="shared" si="0"/>
        <v>2129072</v>
      </c>
      <c r="O9" s="7">
        <f t="shared" si="1"/>
        <v>2179855.54</v>
      </c>
      <c r="P9" s="9">
        <f t="shared" si="2"/>
        <v>1.0238524296031322</v>
      </c>
    </row>
    <row r="10" spans="1:21">
      <c r="A10" s="5"/>
      <c r="B10" s="21"/>
      <c r="G10" s="5">
        <v>44530</v>
      </c>
      <c r="H10" t="s">
        <v>47</v>
      </c>
      <c r="I10" s="13">
        <f>+P9*(J10+L10)</f>
        <v>-75643.753277723808</v>
      </c>
      <c r="J10" s="8">
        <v>-67165</v>
      </c>
      <c r="L10" s="12">
        <f>J10*L$2</f>
        <v>-6716.5</v>
      </c>
      <c r="N10" s="8">
        <f>+N9+E10+J10+L10</f>
        <v>2055190.5</v>
      </c>
      <c r="O10" s="7">
        <f>+O9+I10</f>
        <v>2104211.7867222764</v>
      </c>
      <c r="P10" s="9">
        <f t="shared" ref="P10:P11" si="3">+O10/N10</f>
        <v>1.0238524296031324</v>
      </c>
    </row>
    <row r="11" spans="1:21">
      <c r="A11" s="5">
        <v>44537</v>
      </c>
      <c r="B11" s="6">
        <v>3166</v>
      </c>
      <c r="C11" t="s">
        <v>45</v>
      </c>
      <c r="D11" s="23">
        <v>679843.5</v>
      </c>
      <c r="E11" s="8">
        <v>740777</v>
      </c>
      <c r="N11" s="8">
        <f t="shared" ref="N11" si="4">+N10+E11</f>
        <v>2795967.5</v>
      </c>
      <c r="O11" s="7">
        <f t="shared" ref="O11" si="5">+O10+D11</f>
        <v>2784055.2867222764</v>
      </c>
      <c r="P11" s="9">
        <f t="shared" si="3"/>
        <v>0.9957395022375175</v>
      </c>
    </row>
    <row r="12" spans="1:21">
      <c r="A12" s="5">
        <v>44544</v>
      </c>
      <c r="B12" s="6">
        <v>3178</v>
      </c>
      <c r="C12" t="s">
        <v>45</v>
      </c>
      <c r="D12" s="23">
        <v>658896</v>
      </c>
      <c r="E12" s="8">
        <v>724425</v>
      </c>
      <c r="N12" s="8">
        <f t="shared" si="0"/>
        <v>3520392.5</v>
      </c>
      <c r="O12" s="7">
        <f t="shared" si="1"/>
        <v>3442951.2867222764</v>
      </c>
      <c r="P12" s="9">
        <f t="shared" si="2"/>
        <v>0.97800210820875122</v>
      </c>
    </row>
    <row r="13" spans="1:21">
      <c r="A13" s="5">
        <v>44531</v>
      </c>
      <c r="B13" s="21">
        <v>3201</v>
      </c>
      <c r="C13" t="s">
        <v>13</v>
      </c>
      <c r="D13" s="7">
        <v>635515.23</v>
      </c>
      <c r="E13" s="8">
        <v>741200</v>
      </c>
      <c r="N13" s="8">
        <f t="shared" si="0"/>
        <v>4261592.5</v>
      </c>
      <c r="O13" s="7">
        <f t="shared" si="1"/>
        <v>4078466.5167222763</v>
      </c>
      <c r="P13" s="9">
        <f t="shared" si="2"/>
        <v>0.95702874376709557</v>
      </c>
    </row>
    <row r="14" spans="1:21">
      <c r="A14" s="5">
        <v>44531</v>
      </c>
      <c r="B14" s="21">
        <v>3202</v>
      </c>
      <c r="C14" t="s">
        <v>13</v>
      </c>
      <c r="D14" s="7">
        <v>693964.74</v>
      </c>
      <c r="E14" s="8">
        <v>810000</v>
      </c>
      <c r="G14" s="5"/>
      <c r="I14" s="13"/>
      <c r="L14" s="12"/>
      <c r="N14" s="8">
        <f>+N13+E14+J14+L14</f>
        <v>5071592.5</v>
      </c>
      <c r="O14" s="7">
        <f>+O13+D14</f>
        <v>4772431.2567222761</v>
      </c>
      <c r="P14" s="9">
        <f t="shared" si="2"/>
        <v>0.94101236578496328</v>
      </c>
    </row>
    <row r="15" spans="1:21">
      <c r="A15" s="5">
        <v>44545</v>
      </c>
      <c r="B15" s="6">
        <v>3206</v>
      </c>
      <c r="C15" t="s">
        <v>13</v>
      </c>
      <c r="D15" s="7">
        <v>569249.93999999994</v>
      </c>
      <c r="E15" s="8">
        <v>663000</v>
      </c>
      <c r="G15" s="5"/>
      <c r="N15" s="8">
        <f t="shared" ref="N15:N18" si="6">+N14+E15</f>
        <v>5734592.5</v>
      </c>
      <c r="O15" s="7">
        <f t="shared" ref="O15:O18" si="7">+O14+D15</f>
        <v>5341681.1967222765</v>
      </c>
      <c r="P15" s="9">
        <f t="shared" ref="P15:P18" si="8">+O15/N15</f>
        <v>0.93148400635655915</v>
      </c>
    </row>
    <row r="16" spans="1:21">
      <c r="A16" s="5">
        <v>44551</v>
      </c>
      <c r="B16" s="6">
        <v>3209</v>
      </c>
      <c r="C16" t="s">
        <v>13</v>
      </c>
      <c r="D16" s="7">
        <v>573488.9</v>
      </c>
      <c r="E16" s="8">
        <v>656434</v>
      </c>
      <c r="N16" s="8">
        <f t="shared" si="6"/>
        <v>6391026.5</v>
      </c>
      <c r="O16" s="7">
        <f t="shared" si="7"/>
        <v>5915170.0967222769</v>
      </c>
      <c r="P16" s="9">
        <f t="shared" si="8"/>
        <v>0.92554304018646716</v>
      </c>
    </row>
    <row r="17" spans="1:22">
      <c r="A17" s="5">
        <v>44557</v>
      </c>
      <c r="B17" s="6">
        <v>3212</v>
      </c>
      <c r="C17" t="s">
        <v>45</v>
      </c>
      <c r="D17" s="7">
        <v>490329</v>
      </c>
      <c r="E17" s="8">
        <v>543950</v>
      </c>
      <c r="N17" s="8">
        <f t="shared" si="6"/>
        <v>6934976.5</v>
      </c>
      <c r="O17" s="7">
        <f t="shared" si="7"/>
        <v>6405499.0967222769</v>
      </c>
      <c r="P17" s="9">
        <f t="shared" si="8"/>
        <v>0.92365116114269119</v>
      </c>
    </row>
    <row r="18" spans="1:22">
      <c r="A18" s="5">
        <v>44561</v>
      </c>
      <c r="B18" s="21" t="s">
        <v>52</v>
      </c>
      <c r="C18" t="s">
        <v>13</v>
      </c>
      <c r="D18" s="7">
        <v>638203.65</v>
      </c>
      <c r="E18" s="8">
        <v>749900</v>
      </c>
      <c r="N18" s="8">
        <f t="shared" si="6"/>
        <v>7684876.5</v>
      </c>
      <c r="O18" s="7">
        <f t="shared" si="7"/>
        <v>7043702.7467222773</v>
      </c>
      <c r="P18" s="9">
        <f t="shared" si="8"/>
        <v>0.91656681102452031</v>
      </c>
    </row>
    <row r="19" spans="1:22">
      <c r="A19" s="5">
        <v>44561</v>
      </c>
      <c r="B19" s="6">
        <v>3225</v>
      </c>
      <c r="C19" t="s">
        <v>13</v>
      </c>
      <c r="D19" s="7">
        <v>822242.82</v>
      </c>
      <c r="E19" s="8">
        <v>957450</v>
      </c>
      <c r="N19" s="8">
        <f t="shared" ref="N19" si="9">+N18+E19</f>
        <v>8642326.5</v>
      </c>
      <c r="O19" s="7">
        <f t="shared" ref="O19" si="10">+O18+D19</f>
        <v>7865945.5667222776</v>
      </c>
      <c r="P19" s="9">
        <f t="shared" ref="P19:P27" si="11">+O19/N19</f>
        <v>0.91016528555387</v>
      </c>
    </row>
    <row r="20" spans="1:22">
      <c r="A20" s="5"/>
      <c r="B20" s="21"/>
      <c r="G20" s="5">
        <v>44540</v>
      </c>
      <c r="H20" t="s">
        <v>50</v>
      </c>
      <c r="I20" s="13">
        <f>+P19*(J20+L20)</f>
        <v>-44292.283456193531</v>
      </c>
      <c r="J20" s="8">
        <v>-44240</v>
      </c>
      <c r="L20" s="12">
        <f>J20*L$2</f>
        <v>-4424</v>
      </c>
      <c r="N20" s="8">
        <f>+N19+E20+J20+L20</f>
        <v>8593662.5</v>
      </c>
      <c r="O20" s="7">
        <f>+O19+I20</f>
        <v>7821653.2832660843</v>
      </c>
      <c r="P20" s="9">
        <f t="shared" si="11"/>
        <v>0.91016528555387</v>
      </c>
    </row>
    <row r="21" spans="1:22">
      <c r="A21" s="5"/>
      <c r="B21" s="21"/>
      <c r="G21" s="5">
        <v>44561</v>
      </c>
      <c r="H21" t="s">
        <v>51</v>
      </c>
      <c r="I21" s="13">
        <f>+P20*(J21+L21)</f>
        <v>-646758.44600550947</v>
      </c>
      <c r="J21" s="8">
        <v>-645995</v>
      </c>
      <c r="L21" s="12">
        <f>J21*L$2</f>
        <v>-64599.5</v>
      </c>
      <c r="N21" s="8">
        <f>+N20+E21+J21+L21</f>
        <v>7883068</v>
      </c>
      <c r="O21" s="7">
        <f>+O20+I21</f>
        <v>7174894.837260575</v>
      </c>
      <c r="P21" s="9">
        <f t="shared" ref="P21:P22" si="12">+O21/N21</f>
        <v>0.91016528555387</v>
      </c>
    </row>
    <row r="22" spans="1:22">
      <c r="A22" s="5">
        <v>44568</v>
      </c>
      <c r="B22" s="6">
        <v>3251</v>
      </c>
      <c r="C22" t="s">
        <v>45</v>
      </c>
      <c r="D22" s="7">
        <v>709212</v>
      </c>
      <c r="E22" s="8">
        <v>777940</v>
      </c>
      <c r="N22" s="8">
        <f t="shared" ref="N22" si="13">+N21+E22</f>
        <v>8661008</v>
      </c>
      <c r="O22" s="7">
        <f t="shared" ref="O22" si="14">+O21+D22</f>
        <v>7884106.837260575</v>
      </c>
      <c r="P22" s="9">
        <f t="shared" si="12"/>
        <v>0.91029899028618555</v>
      </c>
    </row>
    <row r="23" spans="1:22">
      <c r="A23" s="5">
        <v>44562</v>
      </c>
      <c r="B23" s="6">
        <v>3307</v>
      </c>
      <c r="C23" t="s">
        <v>13</v>
      </c>
      <c r="D23" s="7">
        <v>529781.28</v>
      </c>
      <c r="E23" s="8">
        <v>616635</v>
      </c>
      <c r="G23" s="5"/>
      <c r="I23" s="13"/>
      <c r="L23" s="12"/>
      <c r="N23" s="8">
        <f>+N22+E23+J23+L23</f>
        <v>9277643</v>
      </c>
      <c r="O23" s="7">
        <f>+O22+D23</f>
        <v>8413888.1172605753</v>
      </c>
      <c r="P23" s="9">
        <f t="shared" si="11"/>
        <v>0.90689931885292152</v>
      </c>
    </row>
    <row r="24" spans="1:22">
      <c r="A24" s="5">
        <v>44581</v>
      </c>
      <c r="B24" s="6">
        <v>3315</v>
      </c>
      <c r="C24" t="s">
        <v>45</v>
      </c>
      <c r="D24" s="7">
        <v>840094.5</v>
      </c>
      <c r="E24" s="8">
        <v>911500</v>
      </c>
      <c r="N24" s="8">
        <f t="shared" ref="N24:N27" si="15">+N23+E24</f>
        <v>10189143</v>
      </c>
      <c r="O24" s="7">
        <f t="shared" ref="O24:O27" si="16">+O23+D24</f>
        <v>9253982.6172605753</v>
      </c>
      <c r="P24" s="9">
        <f t="shared" si="11"/>
        <v>0.90821991773602306</v>
      </c>
    </row>
    <row r="25" spans="1:22">
      <c r="A25" s="5">
        <v>44582</v>
      </c>
      <c r="B25" s="6">
        <v>3316</v>
      </c>
      <c r="C25" t="s">
        <v>45</v>
      </c>
      <c r="D25" s="7">
        <v>535384.5</v>
      </c>
      <c r="E25" s="8">
        <v>580700</v>
      </c>
      <c r="N25" s="8">
        <f t="shared" si="15"/>
        <v>10769843</v>
      </c>
      <c r="O25" s="7">
        <f t="shared" si="16"/>
        <v>9789367.1172605753</v>
      </c>
      <c r="P25" s="9">
        <f t="shared" si="11"/>
        <v>0.908960986456402</v>
      </c>
    </row>
    <row r="26" spans="1:22">
      <c r="A26" s="5">
        <v>44562</v>
      </c>
      <c r="B26" s="6">
        <v>3336</v>
      </c>
      <c r="C26" t="s">
        <v>13</v>
      </c>
      <c r="D26" s="7">
        <v>571333.77</v>
      </c>
      <c r="E26" s="8">
        <v>657800</v>
      </c>
      <c r="N26" s="8">
        <f t="shared" si="15"/>
        <v>11427643</v>
      </c>
      <c r="O26" s="7">
        <f t="shared" si="16"/>
        <v>10360700.887260575</v>
      </c>
      <c r="P26" s="9">
        <f t="shared" si="11"/>
        <v>0.90663498039452006</v>
      </c>
      <c r="V26">
        <v>595</v>
      </c>
    </row>
    <row r="27" spans="1:22">
      <c r="A27" s="5">
        <v>44562</v>
      </c>
      <c r="B27" s="6">
        <v>3373</v>
      </c>
      <c r="C27" t="s">
        <v>13</v>
      </c>
      <c r="D27" s="7">
        <v>509448.34</v>
      </c>
      <c r="E27" s="8">
        <v>584700</v>
      </c>
      <c r="N27" s="8">
        <f t="shared" si="15"/>
        <v>12012343</v>
      </c>
      <c r="O27" s="7">
        <f t="shared" si="16"/>
        <v>10870149.227260575</v>
      </c>
      <c r="P27" s="9">
        <f t="shared" si="11"/>
        <v>0.90491498846316454</v>
      </c>
      <c r="V27">
        <v>1250</v>
      </c>
    </row>
    <row r="28" spans="1:22">
      <c r="A28" s="5">
        <v>44562</v>
      </c>
      <c r="B28" s="6">
        <v>3374</v>
      </c>
      <c r="C28" t="s">
        <v>13</v>
      </c>
      <c r="D28" s="7">
        <v>623937.72</v>
      </c>
      <c r="E28" s="8">
        <v>704960</v>
      </c>
      <c r="N28" s="8">
        <f t="shared" ref="N28" si="17">+N27+E28</f>
        <v>12717303</v>
      </c>
      <c r="O28" s="23">
        <f t="shared" ref="O28" si="18">+O27+D28</f>
        <v>11494086.947260575</v>
      </c>
      <c r="P28" s="9">
        <f t="shared" ref="P28:P30" si="19">+O28/N28</f>
        <v>0.90381482199964691</v>
      </c>
      <c r="V28">
        <v>120</v>
      </c>
    </row>
    <row r="29" spans="1:22">
      <c r="A29" s="5"/>
      <c r="G29" s="5">
        <v>44592</v>
      </c>
      <c r="H29" t="s">
        <v>53</v>
      </c>
      <c r="I29" s="13">
        <f>+P28*(J29+L29)</f>
        <v>-4635868.7669377988</v>
      </c>
      <c r="J29" s="8">
        <v>-4662931</v>
      </c>
      <c r="L29" s="12">
        <f>J29*L$2</f>
        <v>-466293.10000000003</v>
      </c>
      <c r="N29" s="8">
        <f>+N28+E29+J29+L29</f>
        <v>7588078.9000000004</v>
      </c>
      <c r="O29" s="7">
        <f>+O28+I29</f>
        <v>6858218.1803227765</v>
      </c>
      <c r="P29" s="9">
        <f t="shared" si="19"/>
        <v>0.90381482199964691</v>
      </c>
      <c r="V29">
        <v>365280</v>
      </c>
    </row>
    <row r="30" spans="1:22">
      <c r="A30" s="5">
        <v>44562</v>
      </c>
      <c r="B30" s="6">
        <v>3431</v>
      </c>
      <c r="C30" t="s">
        <v>13</v>
      </c>
      <c r="D30" s="7">
        <v>653732</v>
      </c>
      <c r="E30" s="8">
        <v>724125</v>
      </c>
      <c r="G30" s="5"/>
      <c r="I30" s="13"/>
      <c r="L30" s="12"/>
      <c r="N30" s="8">
        <f t="shared" ref="N30" si="20">+N29+E30</f>
        <v>8312203.9000000004</v>
      </c>
      <c r="O30" s="7">
        <f t="shared" ref="O30" si="21">+O29+D30</f>
        <v>7511950.1803227765</v>
      </c>
      <c r="P30" s="9">
        <f t="shared" si="19"/>
        <v>0.90372544642736397</v>
      </c>
      <c r="V30">
        <v>25200</v>
      </c>
    </row>
    <row r="31" spans="1:22">
      <c r="A31" s="5">
        <v>44562</v>
      </c>
      <c r="B31" s="6">
        <v>3433</v>
      </c>
      <c r="C31" t="s">
        <v>13</v>
      </c>
      <c r="D31" s="7">
        <v>579920.67000000004</v>
      </c>
      <c r="E31" s="8">
        <v>653390</v>
      </c>
      <c r="G31" s="5"/>
      <c r="I31" s="13"/>
      <c r="L31" s="12"/>
      <c r="N31" s="8">
        <f t="shared" ref="N31:N39" si="22">+N30+E31</f>
        <v>8965593.9000000004</v>
      </c>
      <c r="O31" s="7">
        <f t="shared" ref="O31:O39" si="23">+O30+D31</f>
        <v>8091870.8503227765</v>
      </c>
      <c r="P31" s="9">
        <f t="shared" ref="P31:P39" si="24">+O31/N31</f>
        <v>0.902547108488014</v>
      </c>
      <c r="V31">
        <v>20000</v>
      </c>
    </row>
    <row r="32" spans="1:22">
      <c r="A32" s="5">
        <v>44562</v>
      </c>
      <c r="B32" s="6">
        <v>3434</v>
      </c>
      <c r="C32" t="s">
        <v>13</v>
      </c>
      <c r="D32" s="7">
        <v>516176.43</v>
      </c>
      <c r="E32" s="8">
        <v>585885</v>
      </c>
      <c r="G32" s="5"/>
      <c r="I32" s="13"/>
      <c r="L32" s="12"/>
      <c r="N32" s="8">
        <f t="shared" si="22"/>
        <v>9551478.9000000004</v>
      </c>
      <c r="O32" s="7">
        <f t="shared" si="23"/>
        <v>8608047.2803227771</v>
      </c>
      <c r="P32" s="9">
        <f t="shared" si="24"/>
        <v>0.90122664463225444</v>
      </c>
      <c r="V32">
        <v>6250</v>
      </c>
    </row>
    <row r="33" spans="1:22">
      <c r="A33" s="5">
        <v>44599</v>
      </c>
      <c r="B33" s="6">
        <v>3435</v>
      </c>
      <c r="C33" t="s">
        <v>45</v>
      </c>
      <c r="D33" s="7">
        <v>696171</v>
      </c>
      <c r="E33" s="8">
        <v>772295</v>
      </c>
      <c r="G33" s="5"/>
      <c r="I33" s="13"/>
      <c r="L33" s="12"/>
      <c r="N33" s="8">
        <f t="shared" si="22"/>
        <v>10323773.9</v>
      </c>
      <c r="O33" s="7">
        <f t="shared" si="23"/>
        <v>9304218.2803227771</v>
      </c>
      <c r="P33" s="9">
        <f t="shared" si="24"/>
        <v>0.90124196543308421</v>
      </c>
      <c r="V33">
        <v>500</v>
      </c>
    </row>
    <row r="34" spans="1:22">
      <c r="A34" s="5">
        <v>44617</v>
      </c>
      <c r="B34" s="6">
        <v>3453</v>
      </c>
      <c r="C34" t="s">
        <v>45</v>
      </c>
      <c r="D34" s="7">
        <v>493122</v>
      </c>
      <c r="E34" s="8">
        <v>547050</v>
      </c>
      <c r="N34" s="8">
        <f t="shared" si="22"/>
        <v>10870823.9</v>
      </c>
      <c r="O34" s="7">
        <f t="shared" si="23"/>
        <v>9797340.2803227771</v>
      </c>
      <c r="P34" s="9">
        <f t="shared" si="24"/>
        <v>0.90125094201211164</v>
      </c>
      <c r="V34">
        <v>100</v>
      </c>
    </row>
    <row r="35" spans="1:22">
      <c r="A35" s="5">
        <v>44593</v>
      </c>
      <c r="B35" s="6">
        <v>3477</v>
      </c>
      <c r="C35" t="s">
        <v>13</v>
      </c>
      <c r="D35" s="7">
        <v>668409.84</v>
      </c>
      <c r="E35" s="8">
        <v>783160</v>
      </c>
      <c r="G35" s="5"/>
      <c r="I35" s="13"/>
      <c r="L35" s="12"/>
      <c r="N35" s="8">
        <f t="shared" si="22"/>
        <v>11653983.9</v>
      </c>
      <c r="O35" s="7">
        <f t="shared" si="23"/>
        <v>10465750.120322777</v>
      </c>
      <c r="P35" s="9">
        <f t="shared" si="24"/>
        <v>0.89804055077875788</v>
      </c>
      <c r="V35">
        <v>300</v>
      </c>
    </row>
    <row r="36" spans="1:22">
      <c r="A36" s="5">
        <v>44624</v>
      </c>
      <c r="B36" s="6">
        <v>3486</v>
      </c>
      <c r="C36" t="s">
        <v>45</v>
      </c>
      <c r="D36" s="7">
        <v>508851</v>
      </c>
      <c r="E36" s="8">
        <v>564500</v>
      </c>
      <c r="G36" s="5"/>
      <c r="I36" s="13"/>
      <c r="L36" s="12"/>
      <c r="N36" s="8">
        <f t="shared" si="22"/>
        <v>12218483.9</v>
      </c>
      <c r="O36" s="7">
        <f t="shared" si="23"/>
        <v>10974601.120322777</v>
      </c>
      <c r="P36" s="9">
        <f t="shared" si="24"/>
        <v>0.89819663471691247</v>
      </c>
      <c r="V36">
        <v>2205</v>
      </c>
    </row>
    <row r="37" spans="1:22">
      <c r="A37" s="5">
        <v>44593</v>
      </c>
      <c r="B37" s="6">
        <v>3508</v>
      </c>
      <c r="C37" t="s">
        <v>45</v>
      </c>
      <c r="D37" s="7">
        <v>665658</v>
      </c>
      <c r="E37" s="8">
        <v>725390</v>
      </c>
      <c r="G37" s="5"/>
      <c r="I37" s="13"/>
      <c r="L37" s="12"/>
      <c r="N37" s="8">
        <f t="shared" si="22"/>
        <v>12943873.9</v>
      </c>
      <c r="O37" s="7">
        <f t="shared" si="23"/>
        <v>11640259.120322777</v>
      </c>
      <c r="P37" s="9">
        <f t="shared" si="24"/>
        <v>0.89928712302448932</v>
      </c>
      <c r="V37">
        <v>10000</v>
      </c>
    </row>
    <row r="38" spans="1:22">
      <c r="A38" s="5"/>
      <c r="G38" s="5">
        <v>44620</v>
      </c>
      <c r="H38" t="s">
        <v>56</v>
      </c>
      <c r="I38" s="13">
        <f>+P37*(J38+L38)</f>
        <v>-5376365.3130376972</v>
      </c>
      <c r="J38" s="8">
        <v>-5434977</v>
      </c>
      <c r="L38" s="12">
        <f>J38*L$2</f>
        <v>-543497.70000000007</v>
      </c>
      <c r="N38" s="8">
        <f>+N37+E38+J38+L38</f>
        <v>6965399.2000000002</v>
      </c>
      <c r="O38" s="7">
        <f>+O37+I38</f>
        <v>6263893.8072850797</v>
      </c>
      <c r="P38" s="9">
        <f t="shared" si="24"/>
        <v>0.89928712302448932</v>
      </c>
      <c r="V38">
        <v>19500</v>
      </c>
    </row>
    <row r="39" spans="1:22">
      <c r="A39" s="5">
        <v>44628</v>
      </c>
      <c r="B39" s="6">
        <v>3524</v>
      </c>
      <c r="C39" t="s">
        <v>45</v>
      </c>
      <c r="D39" s="7">
        <v>21357</v>
      </c>
      <c r="E39" s="8">
        <v>23690</v>
      </c>
      <c r="N39" s="8">
        <f t="shared" si="22"/>
        <v>6989089.2000000002</v>
      </c>
      <c r="O39" s="7">
        <f t="shared" si="23"/>
        <v>6285250.8072850797</v>
      </c>
      <c r="P39" s="9">
        <f t="shared" si="24"/>
        <v>0.89929469025593201</v>
      </c>
      <c r="V39">
        <v>5500</v>
      </c>
    </row>
    <row r="40" spans="1:22">
      <c r="A40" s="5"/>
      <c r="G40" s="5">
        <v>44627</v>
      </c>
      <c r="H40" t="s">
        <v>57</v>
      </c>
      <c r="I40" s="13">
        <f>+P39*(J40+L40)</f>
        <v>-1224918.6859202599</v>
      </c>
      <c r="J40" s="8">
        <v>-1238262</v>
      </c>
      <c r="L40" s="12">
        <f>J40*L$2</f>
        <v>-123826.20000000001</v>
      </c>
      <c r="N40" s="8">
        <f>+N39+E40+J40+L40</f>
        <v>5627001</v>
      </c>
      <c r="O40" s="7">
        <f>+O39+I40</f>
        <v>5060332.1213648198</v>
      </c>
      <c r="P40" s="9">
        <f t="shared" ref="P40" si="25">+O40/N40</f>
        <v>0.89929469025593201</v>
      </c>
      <c r="V40">
        <v>420</v>
      </c>
    </row>
    <row r="41" spans="1:22">
      <c r="A41" s="5"/>
      <c r="G41" s="5">
        <v>44637</v>
      </c>
      <c r="H41" t="s">
        <v>58</v>
      </c>
      <c r="I41" s="13">
        <f>+P40*(J41+L41)</f>
        <v>-1577898.59655589</v>
      </c>
      <c r="J41" s="8">
        <v>-1595087</v>
      </c>
      <c r="L41" s="12">
        <f>J41*L$2</f>
        <v>-159508.70000000001</v>
      </c>
      <c r="N41" s="8">
        <f>+N40+E41+J41+L41</f>
        <v>3872405.3</v>
      </c>
      <c r="O41" s="7">
        <f>+O40+I41</f>
        <v>3482433.5248089298</v>
      </c>
      <c r="P41" s="9">
        <f t="shared" ref="P41" si="26">+O41/N41</f>
        <v>0.89929469025593212</v>
      </c>
      <c r="V41">
        <v>64500</v>
      </c>
    </row>
    <row r="42" spans="1:22">
      <c r="A42" s="5"/>
      <c r="G42" s="5">
        <v>44645</v>
      </c>
      <c r="H42" t="s">
        <v>60</v>
      </c>
      <c r="I42" s="13">
        <f>+P41*(J42+L42)</f>
        <v>-1556639.1801487713</v>
      </c>
      <c r="J42" s="8">
        <v>-1573596</v>
      </c>
      <c r="L42" s="12">
        <f>J42*L$2</f>
        <v>-157359.6</v>
      </c>
      <c r="N42" s="8">
        <f t="shared" ref="N42:N46" si="27">+N41+E42+J42+L42</f>
        <v>2141449.6999999997</v>
      </c>
      <c r="O42" s="7">
        <f t="shared" ref="O42:O46" si="28">+O41+I42</f>
        <v>1925794.3446601585</v>
      </c>
      <c r="P42" s="9">
        <f t="shared" ref="P42:P46" si="29">+O42/N42</f>
        <v>0.89929469025593212</v>
      </c>
      <c r="V42">
        <v>22500</v>
      </c>
    </row>
    <row r="43" spans="1:22">
      <c r="A43" s="5"/>
      <c r="G43" s="5">
        <v>44651</v>
      </c>
      <c r="H43" t="s">
        <v>61</v>
      </c>
      <c r="I43" s="13">
        <f t="shared" ref="I43:I44" si="30">+P42*(J43+L43)</f>
        <v>-596086.69389986154</v>
      </c>
      <c r="J43" s="8">
        <v>-602580</v>
      </c>
      <c r="L43" s="12">
        <f t="shared" ref="L43:L44" si="31">J43*L$2</f>
        <v>-60258</v>
      </c>
      <c r="N43" s="8">
        <f t="shared" si="27"/>
        <v>1478611.6999999997</v>
      </c>
      <c r="O43" s="7">
        <f t="shared" si="28"/>
        <v>1329707.650760297</v>
      </c>
      <c r="P43" s="9">
        <f t="shared" si="29"/>
        <v>0.89929469025593212</v>
      </c>
      <c r="V43">
        <v>17250</v>
      </c>
    </row>
    <row r="44" spans="1:22">
      <c r="A44" s="5"/>
      <c r="G44" s="5">
        <v>44658</v>
      </c>
      <c r="H44" t="s">
        <v>62</v>
      </c>
      <c r="I44" s="13">
        <f t="shared" si="30"/>
        <v>-888207.55580817384</v>
      </c>
      <c r="J44" s="8">
        <v>-897883</v>
      </c>
      <c r="L44" s="12">
        <f t="shared" si="31"/>
        <v>-89788.3</v>
      </c>
      <c r="N44" s="8">
        <f t="shared" si="27"/>
        <v>490940.39999999973</v>
      </c>
      <c r="O44" s="7">
        <f t="shared" si="28"/>
        <v>441500.09495212312</v>
      </c>
      <c r="P44" s="9">
        <f t="shared" si="29"/>
        <v>0.89929469025593201</v>
      </c>
      <c r="V44">
        <v>19440</v>
      </c>
    </row>
    <row r="45" spans="1:22">
      <c r="A45" s="5"/>
      <c r="G45" s="5">
        <v>44678</v>
      </c>
      <c r="H45" t="s">
        <v>63</v>
      </c>
      <c r="I45" s="13">
        <f t="shared" ref="I45" si="32">+P44*(J45+L45)</f>
        <v>-2040789.2250809721</v>
      </c>
      <c r="J45" s="8">
        <v>-2063020</v>
      </c>
      <c r="L45" s="12">
        <f t="shared" ref="L45" si="33">J45*L$2</f>
        <v>-206302</v>
      </c>
      <c r="N45" s="8">
        <f t="shared" si="27"/>
        <v>-1778381.6000000003</v>
      </c>
      <c r="O45" s="7">
        <f t="shared" si="28"/>
        <v>-1599289.1301288488</v>
      </c>
      <c r="P45" s="9">
        <f t="shared" si="29"/>
        <v>0.89929469025593189</v>
      </c>
      <c r="V45">
        <v>62500</v>
      </c>
    </row>
    <row r="46" spans="1:22">
      <c r="A46" s="5"/>
      <c r="N46" s="8">
        <f t="shared" si="27"/>
        <v>-1778381.6000000003</v>
      </c>
      <c r="O46" s="7">
        <f t="shared" si="28"/>
        <v>-1599289.1301288488</v>
      </c>
      <c r="P46" s="9">
        <f t="shared" si="29"/>
        <v>0.89929469025593189</v>
      </c>
      <c r="V46">
        <v>7560</v>
      </c>
    </row>
    <row r="47" spans="1:22">
      <c r="A47" s="5"/>
      <c r="G47" s="5"/>
      <c r="I47" s="13"/>
      <c r="L47" s="12"/>
      <c r="N47" s="8">
        <f t="shared" ref="N47:N48" si="34">+N46+E47</f>
        <v>-1778381.6000000003</v>
      </c>
      <c r="O47" s="7">
        <f t="shared" ref="O47:O48" si="35">+O46+D47</f>
        <v>-1599289.1301288488</v>
      </c>
      <c r="P47" s="9">
        <f t="shared" ref="P47:P49" si="36">+O47/N47</f>
        <v>0.89929469025593189</v>
      </c>
      <c r="V47">
        <v>14400</v>
      </c>
    </row>
    <row r="48" spans="1:22">
      <c r="A48" s="5"/>
      <c r="N48" s="8">
        <f t="shared" si="34"/>
        <v>-1778381.6000000003</v>
      </c>
      <c r="O48" s="7">
        <f t="shared" si="35"/>
        <v>-1599289.1301288488</v>
      </c>
      <c r="P48" s="9">
        <f t="shared" si="36"/>
        <v>0.89929469025593189</v>
      </c>
      <c r="V48">
        <v>7200</v>
      </c>
    </row>
    <row r="49" spans="1:22">
      <c r="G49" s="5"/>
      <c r="I49" s="13"/>
      <c r="L49" s="12"/>
      <c r="N49" s="8">
        <f>+N48+E49+J49+L49</f>
        <v>-1778381.6000000003</v>
      </c>
      <c r="O49" s="7">
        <f>+O48+I49</f>
        <v>-1599289.1301288488</v>
      </c>
      <c r="P49" s="9">
        <f t="shared" si="36"/>
        <v>0.89929469025593189</v>
      </c>
      <c r="V49">
        <v>683200</v>
      </c>
    </row>
    <row r="50" spans="1:22">
      <c r="A50" s="5"/>
      <c r="G50" s="5"/>
      <c r="I50" s="13"/>
      <c r="L50" s="12"/>
      <c r="N50" s="8">
        <f>+N49+E50+J50+L50</f>
        <v>-1778381.6000000003</v>
      </c>
      <c r="O50" s="7">
        <f>+O49+I50</f>
        <v>-1599289.1301288488</v>
      </c>
      <c r="P50" s="9">
        <f t="shared" ref="P50" si="37">+O50/N50</f>
        <v>0.89929469025593189</v>
      </c>
      <c r="V50">
        <v>28800</v>
      </c>
    </row>
    <row r="51" spans="1:22">
      <c r="A51" s="5"/>
      <c r="G51" s="5"/>
      <c r="I51" s="13"/>
      <c r="L51" s="12"/>
      <c r="N51" s="8">
        <f>+N50+E51+J51+L51</f>
        <v>-1778381.6000000003</v>
      </c>
      <c r="O51" s="7">
        <f>+O50+I51</f>
        <v>-1599289.1301288488</v>
      </c>
      <c r="P51" s="9">
        <f t="shared" ref="P51" si="38">+O51/N51</f>
        <v>0.89929469025593189</v>
      </c>
      <c r="V51">
        <v>493920</v>
      </c>
    </row>
    <row r="52" spans="1:22">
      <c r="A52" s="5"/>
      <c r="G52" s="5"/>
      <c r="I52" s="13"/>
      <c r="L52" s="12"/>
      <c r="N52" s="8">
        <f>+N51+E52+J52+L52</f>
        <v>-1778381.6000000003</v>
      </c>
      <c r="O52" s="7">
        <f>+O51+I52</f>
        <v>-1599289.1301288488</v>
      </c>
      <c r="P52" s="9">
        <f t="shared" ref="P52" si="39">+O52/N52</f>
        <v>0.89929469025593189</v>
      </c>
      <c r="V52">
        <v>168960</v>
      </c>
    </row>
    <row r="53" spans="1:22">
      <c r="A53" s="5"/>
      <c r="G53" s="5"/>
      <c r="I53" s="13"/>
      <c r="L53" s="12"/>
      <c r="N53" s="8">
        <f>+N52+E53+J53+L53</f>
        <v>-1778381.6000000003</v>
      </c>
      <c r="O53" s="7">
        <f>+O52+I53</f>
        <v>-1599289.1301288488</v>
      </c>
      <c r="P53" s="9">
        <f t="shared" ref="P53" si="40">+O53/N53</f>
        <v>0.89929469025593189</v>
      </c>
      <c r="V53">
        <v>2016</v>
      </c>
    </row>
    <row r="54" spans="1:22">
      <c r="A54" s="5"/>
      <c r="G54" s="5"/>
      <c r="I54" s="13"/>
      <c r="L54" s="12"/>
      <c r="N54" s="8">
        <f t="shared" ref="N54:N55" si="41">+N53+E54+J54+L54</f>
        <v>-1778381.6000000003</v>
      </c>
      <c r="O54" s="7">
        <f t="shared" ref="O54:O55" si="42">+O53+I54</f>
        <v>-1599289.1301288488</v>
      </c>
      <c r="P54" s="9">
        <f t="shared" ref="P54:P55" si="43">+O54/N54</f>
        <v>0.89929469025593189</v>
      </c>
      <c r="V54">
        <v>3430</v>
      </c>
    </row>
    <row r="55" spans="1:22">
      <c r="G55" s="5"/>
      <c r="I55" s="13"/>
      <c r="L55" s="12"/>
      <c r="N55" s="8">
        <f t="shared" si="41"/>
        <v>-1778381.6000000003</v>
      </c>
      <c r="O55" s="7">
        <f t="shared" si="42"/>
        <v>-1599289.1301288488</v>
      </c>
      <c r="P55" s="9">
        <f t="shared" si="43"/>
        <v>0.89929469025593189</v>
      </c>
      <c r="S55" s="15"/>
      <c r="T55" s="15"/>
      <c r="U55" s="15"/>
      <c r="V55">
        <v>4500</v>
      </c>
    </row>
    <row r="56" spans="1:22">
      <c r="G56" s="5"/>
      <c r="I56" s="13"/>
      <c r="L56" s="12"/>
      <c r="N56" s="8"/>
      <c r="O56" s="7"/>
      <c r="V56">
        <v>3624</v>
      </c>
    </row>
    <row r="57" spans="1:22">
      <c r="A57" s="5"/>
      <c r="G57" s="5"/>
      <c r="I57" s="13"/>
      <c r="L57" s="12"/>
      <c r="N57" s="8"/>
      <c r="O57" s="7"/>
      <c r="V57">
        <v>2000</v>
      </c>
    </row>
    <row r="58" spans="1:22">
      <c r="A58" s="5"/>
      <c r="G58" s="5"/>
      <c r="I58" s="13"/>
      <c r="L58" s="12"/>
      <c r="N58" s="8"/>
      <c r="O58" s="7"/>
      <c r="V58">
        <f>SUM(V26:V57)</f>
        <v>2063020</v>
      </c>
    </row>
    <row r="59" spans="1:22">
      <c r="A59" s="5"/>
      <c r="B59" s="21"/>
      <c r="G59" s="5"/>
      <c r="I59" s="13"/>
      <c r="L59" s="12"/>
      <c r="N59" s="8"/>
      <c r="O59" s="7"/>
    </row>
    <row r="60" spans="1:22">
      <c r="A60" s="5"/>
      <c r="N60" s="8"/>
      <c r="O60" s="7"/>
    </row>
    <row r="61" spans="1:22">
      <c r="A61" s="5"/>
      <c r="N61" s="8"/>
      <c r="O61" s="7"/>
    </row>
    <row r="62" spans="1:22">
      <c r="G62" s="5"/>
      <c r="I62" s="13"/>
      <c r="L62" s="12"/>
      <c r="N62" s="8"/>
      <c r="O62" s="7"/>
    </row>
    <row r="63" spans="1:22">
      <c r="G63" s="5"/>
      <c r="I63" s="13"/>
      <c r="L63" s="12"/>
      <c r="N63" s="8"/>
      <c r="O63" s="7"/>
    </row>
    <row r="64" spans="1:22">
      <c r="A64" s="5"/>
      <c r="G64" s="5"/>
      <c r="I64" s="13"/>
      <c r="L64" s="12"/>
      <c r="N64" s="8"/>
      <c r="O64" s="7"/>
    </row>
    <row r="65" spans="1:15">
      <c r="A65" s="5"/>
      <c r="G65" s="5"/>
      <c r="I65" s="13"/>
      <c r="L65" s="12"/>
      <c r="N65" s="8"/>
      <c r="O65" s="7"/>
    </row>
    <row r="66" spans="1:15">
      <c r="G66" s="5"/>
      <c r="I66" s="13"/>
      <c r="L66" s="12"/>
      <c r="N66" s="8"/>
      <c r="O66" s="7"/>
    </row>
    <row r="67" spans="1:15">
      <c r="A67" s="5"/>
      <c r="N67" s="8"/>
      <c r="O67" s="7"/>
    </row>
    <row r="68" spans="1:15">
      <c r="A68" s="5"/>
      <c r="G68" s="5"/>
      <c r="I68" s="13"/>
      <c r="L68" s="12"/>
      <c r="N68" s="8"/>
      <c r="O68" s="7"/>
    </row>
    <row r="69" spans="1:15">
      <c r="A69" s="5"/>
      <c r="G69" s="5"/>
      <c r="I69" s="13"/>
      <c r="L69" s="12"/>
      <c r="N69" s="8"/>
      <c r="O69" s="7"/>
    </row>
    <row r="70" spans="1:15">
      <c r="A70" s="5"/>
      <c r="G70" s="5"/>
      <c r="I70" s="13"/>
      <c r="L70" s="12"/>
      <c r="N70" s="8"/>
      <c r="O70" s="7"/>
    </row>
    <row r="71" spans="1:15">
      <c r="A71" s="5"/>
      <c r="G71" s="5"/>
      <c r="I71" s="13"/>
      <c r="L71" s="12"/>
      <c r="N71" s="8"/>
      <c r="O71" s="7"/>
    </row>
    <row r="72" spans="1:15">
      <c r="A72" s="5"/>
      <c r="G72" s="5"/>
      <c r="I72" s="13"/>
      <c r="L72" s="12"/>
      <c r="N72" s="8"/>
      <c r="O72" s="7"/>
    </row>
    <row r="73" spans="1:15">
      <c r="A73" s="5"/>
      <c r="G73" s="5"/>
      <c r="I73" s="13"/>
      <c r="L73" s="12"/>
      <c r="N73" s="8"/>
      <c r="O73" s="7"/>
    </row>
    <row r="74" spans="1:15">
      <c r="G74" s="5"/>
      <c r="I74" s="13"/>
      <c r="L74" s="12"/>
      <c r="N74" s="8"/>
      <c r="O74" s="7"/>
    </row>
    <row r="75" spans="1:15">
      <c r="G75" s="5"/>
      <c r="I75" s="13"/>
      <c r="L75" s="12"/>
      <c r="N75" s="8"/>
      <c r="O75" s="7"/>
    </row>
    <row r="76" spans="1:15">
      <c r="G76" s="5"/>
      <c r="I76" s="13"/>
      <c r="L76" s="12"/>
      <c r="N76" s="8"/>
      <c r="O76" s="7"/>
    </row>
    <row r="77" spans="1:15">
      <c r="G77" s="5"/>
      <c r="I77" s="13"/>
      <c r="L77" s="12"/>
      <c r="N77" s="8"/>
      <c r="O77" s="7"/>
    </row>
    <row r="78" spans="1:15">
      <c r="G78" s="5"/>
      <c r="I78" s="13"/>
      <c r="L78" s="12"/>
      <c r="N78" s="8"/>
      <c r="O78" s="7"/>
    </row>
    <row r="79" spans="1:15">
      <c r="G79" s="5"/>
      <c r="I79" s="13"/>
      <c r="L79" s="12"/>
      <c r="N79" s="8"/>
      <c r="O79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2"/>
  <sheetViews>
    <sheetView workbookViewId="0">
      <selection activeCell="J19" sqref="J19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0" ht="18.75">
      <c r="A1" s="2" t="s">
        <v>0</v>
      </c>
      <c r="E1" s="8">
        <f>SUM(E4:E7)</f>
        <v>188526</v>
      </c>
      <c r="J1" s="8">
        <f>SUM(J4:J7)</f>
        <v>-6344</v>
      </c>
      <c r="L1" s="16">
        <f>(+E1+J1)/E1</f>
        <v>0.96634946903875329</v>
      </c>
      <c r="M1" t="s">
        <v>30</v>
      </c>
      <c r="Q1" s="11" t="s">
        <v>25</v>
      </c>
    </row>
    <row r="2" spans="1:20">
      <c r="C2" s="1" t="s">
        <v>1</v>
      </c>
      <c r="G2" s="1" t="s">
        <v>12</v>
      </c>
      <c r="L2" s="16">
        <v>0.04</v>
      </c>
      <c r="M2" t="s">
        <v>29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24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21</v>
      </c>
      <c r="R3" s="4" t="s">
        <v>26</v>
      </c>
      <c r="S3" s="4" t="s">
        <v>27</v>
      </c>
      <c r="T3" s="8" t="s">
        <v>28</v>
      </c>
    </row>
    <row r="5" spans="1:20">
      <c r="A5" s="5">
        <v>44474</v>
      </c>
      <c r="B5" s="6">
        <v>2962</v>
      </c>
      <c r="C5" t="s">
        <v>41</v>
      </c>
      <c r="D5" s="7">
        <v>227090.24</v>
      </c>
      <c r="E5" s="8">
        <v>8064</v>
      </c>
      <c r="N5" s="8">
        <f>+E5</f>
        <v>8064</v>
      </c>
      <c r="O5" s="7">
        <f>+D5</f>
        <v>227090.24</v>
      </c>
      <c r="P5" s="9">
        <f>+O5/N5</f>
        <v>28.160992063492063</v>
      </c>
    </row>
    <row r="6" spans="1:20">
      <c r="A6" s="5">
        <v>44483</v>
      </c>
      <c r="B6" s="6">
        <v>3012</v>
      </c>
      <c r="C6" t="s">
        <v>43</v>
      </c>
      <c r="D6" s="7">
        <v>1924768.65</v>
      </c>
      <c r="E6" s="8">
        <v>180462</v>
      </c>
      <c r="N6" s="8">
        <f>+N5+E6</f>
        <v>188526</v>
      </c>
      <c r="O6" s="7">
        <f>+O5+D6</f>
        <v>2151858.8899999997</v>
      </c>
      <c r="P6" s="9">
        <f>+O6/N6</f>
        <v>11.414122667430485</v>
      </c>
    </row>
    <row r="7" spans="1:20">
      <c r="A7" s="5"/>
      <c r="G7" s="5">
        <v>44500</v>
      </c>
      <c r="H7" t="s">
        <v>44</v>
      </c>
      <c r="I7" s="13">
        <f>+P6*(J7+L7)</f>
        <v>-75307.641970266166</v>
      </c>
      <c r="J7" s="8">
        <v>-6344</v>
      </c>
      <c r="L7" s="12">
        <f>J7*L$2</f>
        <v>-253.76000000000002</v>
      </c>
      <c r="N7" s="8">
        <f>+N6+E7+J7+L7</f>
        <v>181928.24</v>
      </c>
      <c r="O7" s="7">
        <f>+O6+I7</f>
        <v>2076551.2480297335</v>
      </c>
      <c r="P7" s="9">
        <f t="shared" ref="P7" si="0">+O7/N7</f>
        <v>11.414122667430487</v>
      </c>
    </row>
    <row r="8" spans="1:20">
      <c r="A8" s="5">
        <v>44499</v>
      </c>
      <c r="B8" s="6">
        <v>3062</v>
      </c>
      <c r="C8" t="s">
        <v>43</v>
      </c>
      <c r="D8" s="7">
        <v>246674.4</v>
      </c>
      <c r="E8" s="8">
        <v>21548</v>
      </c>
      <c r="N8" s="8">
        <f t="shared" ref="N8:N9" si="1">+N7+E8</f>
        <v>203476.24</v>
      </c>
      <c r="O8" s="7">
        <f t="shared" ref="O8:O9" si="2">+O7+D8</f>
        <v>2323225.6480297334</v>
      </c>
      <c r="P8" s="9">
        <f t="shared" ref="P8:P9" si="3">+O8/N8</f>
        <v>11.417675341502937</v>
      </c>
    </row>
    <row r="9" spans="1:20">
      <c r="A9" s="5">
        <v>44503</v>
      </c>
      <c r="B9" s="6">
        <v>3063</v>
      </c>
      <c r="C9" t="s">
        <v>43</v>
      </c>
      <c r="D9" s="7">
        <v>158123.70000000001</v>
      </c>
      <c r="E9" s="8">
        <v>6020</v>
      </c>
      <c r="N9" s="8">
        <f t="shared" si="1"/>
        <v>209496.24</v>
      </c>
      <c r="O9" s="7">
        <f t="shared" si="2"/>
        <v>2481349.3480297336</v>
      </c>
      <c r="P9" s="9">
        <f t="shared" si="3"/>
        <v>11.844362209220241</v>
      </c>
    </row>
    <row r="10" spans="1:20">
      <c r="A10" s="5">
        <v>44538</v>
      </c>
      <c r="B10" s="6">
        <v>3139</v>
      </c>
      <c r="C10" t="s">
        <v>46</v>
      </c>
      <c r="D10" s="7">
        <v>854322</v>
      </c>
      <c r="E10" s="8">
        <v>62800</v>
      </c>
      <c r="N10" s="8">
        <f t="shared" ref="N10:N11" si="4">+N9+E10</f>
        <v>272296.24</v>
      </c>
      <c r="O10" s="7">
        <f t="shared" ref="O10:O11" si="5">+O9+D10</f>
        <v>3335671.3480297336</v>
      </c>
      <c r="P10" s="9">
        <f t="shared" ref="P10:P12" si="6">+O10/N10</f>
        <v>12.250155742252385</v>
      </c>
    </row>
    <row r="11" spans="1:20">
      <c r="A11" s="5">
        <v>44538</v>
      </c>
      <c r="B11" s="6">
        <v>3140</v>
      </c>
      <c r="C11" t="s">
        <v>46</v>
      </c>
      <c r="D11" s="7">
        <v>839979.21</v>
      </c>
      <c r="E11" s="8">
        <v>63576</v>
      </c>
      <c r="N11" s="8">
        <f t="shared" si="4"/>
        <v>335872.24</v>
      </c>
      <c r="O11" s="7">
        <f t="shared" si="5"/>
        <v>4175650.5580297336</v>
      </c>
      <c r="P11" s="9">
        <f t="shared" si="6"/>
        <v>12.432258641052723</v>
      </c>
    </row>
    <row r="12" spans="1:20">
      <c r="A12" s="5"/>
      <c r="G12" s="5">
        <v>44530</v>
      </c>
      <c r="H12" t="s">
        <v>47</v>
      </c>
      <c r="I12" s="13">
        <f>+P11*(J12+L12)</f>
        <v>-3695795.2119058375</v>
      </c>
      <c r="J12" s="8">
        <v>-285841</v>
      </c>
      <c r="L12" s="12">
        <f>J12*L$2</f>
        <v>-11433.64</v>
      </c>
      <c r="N12" s="8">
        <f t="shared" ref="N12:N18" si="7">+N11+E12+J12+L12</f>
        <v>38597.599999999991</v>
      </c>
      <c r="O12" s="7">
        <f t="shared" ref="O12:O18" si="8">+O11+I12</f>
        <v>479855.34612389607</v>
      </c>
      <c r="P12" s="9">
        <f t="shared" si="6"/>
        <v>12.432258641052712</v>
      </c>
    </row>
    <row r="13" spans="1:20">
      <c r="A13" s="5"/>
      <c r="G13" s="5">
        <v>44530</v>
      </c>
      <c r="H13" t="s">
        <v>48</v>
      </c>
      <c r="I13" s="13">
        <f>+P12*(J13+L13)</f>
        <v>-49649.468108908113</v>
      </c>
      <c r="J13" s="8">
        <v>-3840</v>
      </c>
      <c r="L13" s="12">
        <f>J13*L$2</f>
        <v>-153.6</v>
      </c>
      <c r="N13" s="8">
        <f t="shared" si="7"/>
        <v>34603.999999999993</v>
      </c>
      <c r="O13" s="7">
        <f t="shared" si="8"/>
        <v>430205.87801498797</v>
      </c>
      <c r="P13" s="9">
        <f t="shared" ref="P13:P14" si="9">+O13/N13</f>
        <v>12.432258641052712</v>
      </c>
    </row>
    <row r="14" spans="1:20">
      <c r="A14" s="5">
        <v>44538</v>
      </c>
      <c r="B14" s="6">
        <v>3151</v>
      </c>
      <c r="C14" t="s">
        <v>46</v>
      </c>
      <c r="D14" s="7">
        <v>380520</v>
      </c>
      <c r="E14" s="8">
        <v>32160</v>
      </c>
      <c r="N14" s="8">
        <f t="shared" ref="N14" si="10">+N13+E14</f>
        <v>66764</v>
      </c>
      <c r="O14" s="7">
        <f t="shared" ref="O14" si="11">+O13+D14</f>
        <v>810725.87801498803</v>
      </c>
      <c r="P14" s="9">
        <f t="shared" si="9"/>
        <v>12.143159157854353</v>
      </c>
    </row>
    <row r="15" spans="1:20">
      <c r="A15" s="5"/>
      <c r="G15" s="5">
        <v>44540</v>
      </c>
      <c r="H15" t="s">
        <v>50</v>
      </c>
      <c r="I15" s="13">
        <f>+P14*(J15+L15)</f>
        <v>-232939.79349328845</v>
      </c>
      <c r="J15" s="8">
        <v>-18445</v>
      </c>
      <c r="L15" s="12">
        <f>J15*L$2</f>
        <v>-737.80000000000007</v>
      </c>
      <c r="N15" s="8">
        <f t="shared" ref="N15" si="12">+N14+E15+J15+L15</f>
        <v>47581.2</v>
      </c>
      <c r="O15" s="7">
        <f t="shared" ref="O15" si="13">+O14+I15</f>
        <v>577786.08452169958</v>
      </c>
      <c r="P15" s="9">
        <f t="shared" ref="P15" si="14">+O15/N15</f>
        <v>12.143159157854354</v>
      </c>
    </row>
    <row r="16" spans="1:20">
      <c r="G16" s="5">
        <v>44545</v>
      </c>
      <c r="H16" t="s">
        <v>48</v>
      </c>
      <c r="I16" s="13">
        <f>+P15*(J16+L16)</f>
        <v>-43645.428371526432</v>
      </c>
      <c r="J16" s="8">
        <v>-3456</v>
      </c>
      <c r="L16" s="12">
        <f>J16*L$2</f>
        <v>-138.24</v>
      </c>
      <c r="N16" s="8">
        <f t="shared" si="7"/>
        <v>43986.96</v>
      </c>
      <c r="O16" s="7">
        <f t="shared" si="8"/>
        <v>534140.65615017316</v>
      </c>
      <c r="P16" s="9">
        <f t="shared" ref="P16:P18" si="15">+O16/N16</f>
        <v>12.143159157854354</v>
      </c>
    </row>
    <row r="17" spans="1:21">
      <c r="G17" s="5">
        <v>44561</v>
      </c>
      <c r="H17" t="s">
        <v>51</v>
      </c>
      <c r="I17" s="13">
        <f>+P16*(J17+L17)</f>
        <v>-531890.77162140596</v>
      </c>
      <c r="J17" s="8">
        <v>-42117</v>
      </c>
      <c r="L17" s="12">
        <f>J17*L$2</f>
        <v>-1684.68</v>
      </c>
      <c r="N17" s="8">
        <f t="shared" si="7"/>
        <v>185.27999999999906</v>
      </c>
      <c r="O17" s="7">
        <f t="shared" si="8"/>
        <v>2249.8845287672011</v>
      </c>
      <c r="P17" s="9">
        <f t="shared" si="15"/>
        <v>12.143159157854127</v>
      </c>
    </row>
    <row r="18" spans="1:21">
      <c r="A18" s="5"/>
      <c r="G18" s="5">
        <v>44592</v>
      </c>
      <c r="H18" t="s">
        <v>53</v>
      </c>
      <c r="I18" s="13">
        <f>+P17*(J18+L18)</f>
        <v>-55971.220643113869</v>
      </c>
      <c r="J18" s="8">
        <v>-4432</v>
      </c>
      <c r="L18" s="12">
        <f>J18*L$2</f>
        <v>-177.28</v>
      </c>
      <c r="N18" s="8">
        <f t="shared" si="7"/>
        <v>-4424.0000000000009</v>
      </c>
      <c r="O18" s="7">
        <f t="shared" si="8"/>
        <v>-53721.336114346668</v>
      </c>
      <c r="P18" s="9">
        <f t="shared" si="15"/>
        <v>12.143159157854127</v>
      </c>
      <c r="Q18"/>
      <c r="R18" s="12"/>
      <c r="T18"/>
      <c r="U18" s="12"/>
    </row>
    <row r="22" spans="1:21">
      <c r="I22" s="22" t="s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J13" sqref="J13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14</v>
      </c>
      <c r="E1" s="8">
        <f>SUM(E4:E22)</f>
        <v>798250</v>
      </c>
      <c r="I1" s="13"/>
      <c r="J1" s="8">
        <f>SUM(J4:J22)</f>
        <v>-533547</v>
      </c>
      <c r="L1" s="16">
        <f>(+E1+J1)/E1</f>
        <v>0.33160413404321953</v>
      </c>
      <c r="M1" t="s">
        <v>30</v>
      </c>
      <c r="R1" s="11" t="s">
        <v>20</v>
      </c>
    </row>
    <row r="2" spans="1:21">
      <c r="C2" s="1" t="s">
        <v>1</v>
      </c>
      <c r="G2" s="1" t="s">
        <v>12</v>
      </c>
      <c r="L2" s="14">
        <v>0.05</v>
      </c>
      <c r="M2" t="s">
        <v>29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44438</v>
      </c>
      <c r="B5" s="6">
        <v>2887</v>
      </c>
      <c r="C5" t="s">
        <v>13</v>
      </c>
      <c r="D5" s="7">
        <v>685692.84</v>
      </c>
      <c r="E5" s="8">
        <v>280250</v>
      </c>
      <c r="N5" s="8">
        <f>+E5</f>
        <v>280250</v>
      </c>
      <c r="O5" s="7">
        <f>+D5</f>
        <v>685692.84</v>
      </c>
      <c r="P5" s="9">
        <f>+O5/N5</f>
        <v>2.4467184299732381</v>
      </c>
    </row>
    <row r="6" spans="1:21">
      <c r="A6" s="5">
        <v>44446</v>
      </c>
      <c r="B6" s="6">
        <v>2900</v>
      </c>
      <c r="C6" t="s">
        <v>13</v>
      </c>
      <c r="D6" s="7">
        <v>614718.81999999995</v>
      </c>
      <c r="E6" s="8">
        <v>275500</v>
      </c>
      <c r="N6" s="8">
        <f>+N5+E6</f>
        <v>555750</v>
      </c>
      <c r="O6" s="7">
        <f>+O5+D6</f>
        <v>1300411.6599999999</v>
      </c>
      <c r="P6" s="9">
        <f>+O6/N6</f>
        <v>2.3399220152946469</v>
      </c>
    </row>
    <row r="7" spans="1:21">
      <c r="A7" s="5"/>
      <c r="G7" s="5">
        <v>44500</v>
      </c>
      <c r="H7" t="s">
        <v>44</v>
      </c>
      <c r="I7" s="13">
        <f>+P6*(J7+L7)</f>
        <v>-245.69181160593791</v>
      </c>
      <c r="J7" s="8">
        <v>-100</v>
      </c>
      <c r="L7" s="12">
        <f>J7*L$2</f>
        <v>-5</v>
      </c>
      <c r="N7" s="8">
        <f>+N6+E7+J7+L7</f>
        <v>555645</v>
      </c>
      <c r="O7" s="7">
        <f>+O6+I7</f>
        <v>1300165.9681883941</v>
      </c>
      <c r="P7" s="9">
        <f t="shared" ref="P7:P8" si="0">+O7/N7</f>
        <v>2.3399220152946469</v>
      </c>
    </row>
    <row r="8" spans="1:21">
      <c r="A8" s="5"/>
      <c r="G8" s="5">
        <v>44530</v>
      </c>
      <c r="H8" t="s">
        <v>47</v>
      </c>
      <c r="I8" s="13">
        <f>+P7*(J8+L8)</f>
        <v>-687177.88479876379</v>
      </c>
      <c r="J8" s="8">
        <v>-279691</v>
      </c>
      <c r="L8" s="12">
        <f>J8*L$2</f>
        <v>-13984.550000000001</v>
      </c>
      <c r="N8" s="8">
        <f>+N7+E8+J8+L8</f>
        <v>261969.45</v>
      </c>
      <c r="O8" s="7">
        <f>+O7+I8</f>
        <v>612988.08338963031</v>
      </c>
      <c r="P8" s="9">
        <f t="shared" si="0"/>
        <v>2.3399220152946469</v>
      </c>
    </row>
    <row r="9" spans="1:21">
      <c r="G9" s="5">
        <v>44530</v>
      </c>
      <c r="H9" t="s">
        <v>48</v>
      </c>
      <c r="I9" s="13">
        <f>+P8*(J9+L9)</f>
        <v>-12736.663513651822</v>
      </c>
      <c r="J9" s="8">
        <f>-1728*3</f>
        <v>-5184</v>
      </c>
      <c r="L9" s="12">
        <f>J9*L$2</f>
        <v>-259.2</v>
      </c>
      <c r="N9" s="8">
        <f>+N8+E9+J9+L9</f>
        <v>256526.25</v>
      </c>
      <c r="O9" s="7">
        <f>+O8+I9</f>
        <v>600251.41987597849</v>
      </c>
      <c r="P9" s="9">
        <f t="shared" ref="P9" si="1">+O9/N9</f>
        <v>2.3399220152946474</v>
      </c>
    </row>
    <row r="10" spans="1:21">
      <c r="A10" s="5">
        <v>44501</v>
      </c>
      <c r="B10" s="6">
        <v>3152</v>
      </c>
      <c r="C10" t="s">
        <v>49</v>
      </c>
      <c r="D10" s="7">
        <v>525656.25</v>
      </c>
      <c r="E10" s="8">
        <v>242500</v>
      </c>
      <c r="N10" s="8">
        <f>+N9+E10</f>
        <v>499026.25</v>
      </c>
      <c r="O10" s="7">
        <f>+O9+D10</f>
        <v>1125907.6698759785</v>
      </c>
      <c r="P10" s="9">
        <f>+O10/N10</f>
        <v>2.2562093073780756</v>
      </c>
    </row>
    <row r="11" spans="1:21">
      <c r="A11" s="5"/>
      <c r="G11" s="5">
        <v>44540</v>
      </c>
      <c r="H11" t="s">
        <v>50</v>
      </c>
      <c r="I11" s="13">
        <f>+P10*(J11+L11)</f>
        <v>-132200.77939837243</v>
      </c>
      <c r="J11" s="8">
        <v>-55804</v>
      </c>
      <c r="L11" s="12">
        <f>J11*L$2</f>
        <v>-2790.2000000000003</v>
      </c>
      <c r="N11" s="8">
        <f>+N10+E11+J11+L11</f>
        <v>440432.05</v>
      </c>
      <c r="O11" s="7">
        <f>+O10+I11</f>
        <v>993706.8904776061</v>
      </c>
      <c r="P11" s="9">
        <f t="shared" ref="P11" si="2">+O11/N11</f>
        <v>2.256209307378076</v>
      </c>
    </row>
    <row r="12" spans="1:21">
      <c r="G12" s="5">
        <v>44540</v>
      </c>
      <c r="H12" t="s">
        <v>51</v>
      </c>
      <c r="I12" s="13">
        <f>+P11*(J12+L12)</f>
        <v>-456671.20355288981</v>
      </c>
      <c r="J12" s="8">
        <v>-192768</v>
      </c>
      <c r="L12" s="12">
        <f>J12*L$2</f>
        <v>-9638.4</v>
      </c>
      <c r="N12" s="8">
        <f>+N11+E12+J12+L12</f>
        <v>238025.65</v>
      </c>
      <c r="O12" s="7">
        <f>+O11+I12</f>
        <v>537035.68692471622</v>
      </c>
      <c r="P12" s="9">
        <f t="shared" ref="P12" si="3">+O12/N12</f>
        <v>2.2562093073780756</v>
      </c>
    </row>
    <row r="13" spans="1:21">
      <c r="G13" s="5"/>
      <c r="I13" s="13"/>
      <c r="L13" s="12"/>
      <c r="N13" s="8"/>
      <c r="O13" s="7"/>
    </row>
    <row r="14" spans="1:21">
      <c r="G14" s="5"/>
      <c r="I14" s="13"/>
      <c r="L14" s="12"/>
      <c r="N14" s="8"/>
      <c r="O1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A5" sqref="A5:XFD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16</v>
      </c>
      <c r="L1" t="s">
        <v>17</v>
      </c>
      <c r="R1" s="11" t="s">
        <v>22</v>
      </c>
    </row>
    <row r="2" spans="1:21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G5" s="5"/>
      <c r="I5" s="13"/>
      <c r="J5" s="8"/>
      <c r="L5" s="12"/>
      <c r="N5" s="8"/>
      <c r="O5" s="7"/>
    </row>
    <row r="6" spans="1:21">
      <c r="G6" s="5"/>
      <c r="I6" s="13"/>
      <c r="J6" s="8"/>
      <c r="L6" s="12"/>
      <c r="N6" s="8"/>
      <c r="O6" s="7"/>
    </row>
    <row r="7" spans="1:21">
      <c r="G7" s="5"/>
      <c r="I7" s="13"/>
      <c r="J7" s="8"/>
      <c r="L7" s="12"/>
      <c r="N7" s="8"/>
      <c r="O7" s="7"/>
    </row>
    <row r="8" spans="1:21">
      <c r="G8" s="5"/>
      <c r="I8" s="13"/>
      <c r="J8" s="8"/>
      <c r="L8" s="12"/>
      <c r="N8" s="8"/>
      <c r="O8" s="7"/>
    </row>
    <row r="9" spans="1:21">
      <c r="G9" s="5"/>
      <c r="I9" s="13"/>
      <c r="J9" s="8"/>
      <c r="L9" s="12"/>
      <c r="N9" s="8"/>
      <c r="O9" s="7"/>
    </row>
    <row r="10" spans="1:21">
      <c r="G10" s="5"/>
      <c r="I10" s="13"/>
      <c r="J10" s="8"/>
      <c r="L10" s="12"/>
      <c r="N10" s="8"/>
      <c r="O1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4"/>
  <sheetViews>
    <sheetView workbookViewId="0">
      <selection activeCell="G13" sqref="G13:H13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15</v>
      </c>
      <c r="L1" t="s">
        <v>18</v>
      </c>
      <c r="R1" s="11" t="s">
        <v>22</v>
      </c>
      <c r="W1" t="s">
        <v>35</v>
      </c>
      <c r="X1" t="s">
        <v>38</v>
      </c>
    </row>
    <row r="2" spans="1:24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  <c r="W2" t="s">
        <v>36</v>
      </c>
      <c r="X2" t="s">
        <v>37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40</v>
      </c>
      <c r="X3" t="s">
        <v>39</v>
      </c>
    </row>
    <row r="5" spans="1:24">
      <c r="A5" s="5">
        <v>44487</v>
      </c>
      <c r="B5" s="6">
        <v>3013</v>
      </c>
      <c r="C5" t="s">
        <v>13</v>
      </c>
      <c r="D5" s="7">
        <v>367198.12</v>
      </c>
      <c r="E5" s="8">
        <v>425000</v>
      </c>
      <c r="N5" s="8">
        <f>+E5</f>
        <v>425000</v>
      </c>
      <c r="O5" s="7">
        <f>+D5</f>
        <v>367198.12</v>
      </c>
      <c r="P5" s="9">
        <f>+O5/N5</f>
        <v>0.86399557647058822</v>
      </c>
    </row>
    <row r="6" spans="1:24">
      <c r="A6" s="5">
        <v>44453</v>
      </c>
      <c r="B6" s="6">
        <v>3058</v>
      </c>
      <c r="C6" t="s">
        <v>13</v>
      </c>
      <c r="D6" s="7">
        <v>516993.75</v>
      </c>
      <c r="E6" s="8">
        <v>650000</v>
      </c>
      <c r="N6" s="8">
        <f>+N5+E6</f>
        <v>1075000</v>
      </c>
      <c r="O6" s="7">
        <f>+O5+D6</f>
        <v>884191.87</v>
      </c>
      <c r="P6" s="9">
        <f>+O6/N6</f>
        <v>0.82250406511627905</v>
      </c>
    </row>
    <row r="7" spans="1:24">
      <c r="A7" s="5"/>
      <c r="G7" s="5">
        <v>44620</v>
      </c>
      <c r="H7" t="s">
        <v>56</v>
      </c>
      <c r="I7" s="13">
        <f>+P6*(J7+L7)</f>
        <v>-15545.326830697673</v>
      </c>
      <c r="J7" s="4">
        <v>-18900</v>
      </c>
      <c r="N7" s="8">
        <f t="shared" ref="N7" si="0">+N6+E7+J7+L7</f>
        <v>1056100</v>
      </c>
      <c r="O7" s="7">
        <f t="shared" ref="O7" si="1">+O6+I7</f>
        <v>868646.54316930228</v>
      </c>
      <c r="P7" s="9">
        <f t="shared" ref="P7" si="2">+O7/N7</f>
        <v>0.82250406511627905</v>
      </c>
    </row>
    <row r="8" spans="1:24">
      <c r="G8" s="5">
        <v>44627</v>
      </c>
      <c r="H8" t="s">
        <v>57</v>
      </c>
      <c r="I8" s="13">
        <f>+P7*(J8+L8)</f>
        <v>-54063.192200093021</v>
      </c>
      <c r="J8" s="4">
        <v>-62600</v>
      </c>
      <c r="L8" s="12">
        <f>J8*L$2</f>
        <v>-3130</v>
      </c>
      <c r="N8" s="8">
        <f t="shared" ref="N8:N14" si="3">+N7+E8+J8+L8</f>
        <v>990370</v>
      </c>
      <c r="O8" s="7">
        <f t="shared" ref="O8:O14" si="4">+O7+I8</f>
        <v>814583.35096920922</v>
      </c>
      <c r="P8" s="9">
        <f t="shared" ref="P8" si="5">+O8/N8</f>
        <v>0.82250406511627894</v>
      </c>
    </row>
    <row r="9" spans="1:24">
      <c r="G9" s="5">
        <v>44637</v>
      </c>
      <c r="H9" t="s">
        <v>59</v>
      </c>
      <c r="I9" s="13">
        <f>+P8*(J9+L9)</f>
        <v>-232368.09094819531</v>
      </c>
      <c r="J9" s="4">
        <v>-269060</v>
      </c>
      <c r="L9" s="12">
        <f>J9*L$2</f>
        <v>-13453</v>
      </c>
      <c r="N9" s="8">
        <f t="shared" ref="N9" si="6">+N8+E9+J9+L9</f>
        <v>707857</v>
      </c>
      <c r="O9" s="7">
        <f t="shared" ref="O9" si="7">+O8+I9</f>
        <v>582215.26002101391</v>
      </c>
      <c r="P9" s="9">
        <f t="shared" ref="P9" si="8">+O9/N9</f>
        <v>0.82250406511627905</v>
      </c>
    </row>
    <row r="10" spans="1:24">
      <c r="G10" s="5">
        <v>44645</v>
      </c>
      <c r="H10" t="s">
        <v>60</v>
      </c>
      <c r="I10" s="13">
        <f>+P9*(J10+L10)</f>
        <v>-255098.81329174884</v>
      </c>
      <c r="J10" s="4">
        <v>-295380</v>
      </c>
      <c r="L10" s="12">
        <f>J10*L$2</f>
        <v>-14769</v>
      </c>
      <c r="N10" s="8">
        <f t="shared" ref="N10:N12" si="9">+N9+E10+J10+L10</f>
        <v>397708</v>
      </c>
      <c r="O10" s="7">
        <f t="shared" ref="O10:O12" si="10">+O9+I10</f>
        <v>327116.44672926504</v>
      </c>
      <c r="P10" s="9">
        <f t="shared" ref="P10:P12" si="11">+O10/N10</f>
        <v>0.82250406511627883</v>
      </c>
    </row>
    <row r="11" spans="1:24">
      <c r="G11" s="5">
        <v>44651</v>
      </c>
      <c r="H11" t="s">
        <v>61</v>
      </c>
      <c r="I11" s="13">
        <f t="shared" ref="I11:I13" si="12">+P10*(J11+L11)</f>
        <v>-173105.85055250226</v>
      </c>
      <c r="J11" s="8">
        <v>-200440</v>
      </c>
      <c r="L11" s="12">
        <f t="shared" ref="L11:L13" si="13">J11*L$2</f>
        <v>-10022</v>
      </c>
      <c r="N11" s="8">
        <f t="shared" si="9"/>
        <v>187246</v>
      </c>
      <c r="O11" s="7">
        <f t="shared" si="10"/>
        <v>154010.59617676277</v>
      </c>
      <c r="P11" s="9">
        <f t="shared" si="11"/>
        <v>0.82250406511627894</v>
      </c>
    </row>
    <row r="12" spans="1:24">
      <c r="G12" s="5">
        <v>44658</v>
      </c>
      <c r="H12" t="s">
        <v>62</v>
      </c>
      <c r="I12" s="13">
        <f t="shared" si="12"/>
        <v>-95275.580886809286</v>
      </c>
      <c r="J12" s="8">
        <v>-110320</v>
      </c>
      <c r="L12" s="12">
        <f t="shared" si="13"/>
        <v>-5516</v>
      </c>
      <c r="N12" s="8">
        <f t="shared" si="9"/>
        <v>71410</v>
      </c>
      <c r="O12" s="7">
        <f t="shared" si="10"/>
        <v>58735.015289953488</v>
      </c>
      <c r="P12" s="9">
        <f t="shared" si="11"/>
        <v>0.82250406511627905</v>
      </c>
    </row>
    <row r="13" spans="1:24">
      <c r="G13" s="5">
        <v>44678</v>
      </c>
      <c r="H13" t="s">
        <v>63</v>
      </c>
      <c r="I13" s="13">
        <f t="shared" si="12"/>
        <v>-84799.757861455815</v>
      </c>
      <c r="J13" s="8">
        <v>-98190</v>
      </c>
      <c r="L13" s="12">
        <f t="shared" si="13"/>
        <v>-4909.5</v>
      </c>
      <c r="N13" s="8">
        <f t="shared" si="3"/>
        <v>-31689.5</v>
      </c>
      <c r="O13" s="7">
        <f t="shared" si="4"/>
        <v>-26064.742571502327</v>
      </c>
      <c r="P13" s="9">
        <f t="shared" ref="P13" si="14">+O13/N13</f>
        <v>0.82250406511627916</v>
      </c>
    </row>
    <row r="14" spans="1:24">
      <c r="G14" s="5"/>
      <c r="I14" s="13"/>
      <c r="J14" s="8"/>
      <c r="L14" s="12"/>
      <c r="N14" s="8">
        <f t="shared" si="3"/>
        <v>-31689.5</v>
      </c>
      <c r="O14" s="7">
        <f t="shared" si="4"/>
        <v>-26064.742571502327</v>
      </c>
      <c r="P14" s="9">
        <f t="shared" ref="P14" si="15">+O14/N14</f>
        <v>0.82250406511627916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activeCell="J19" sqref="J19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31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44593</v>
      </c>
      <c r="B5" s="6">
        <v>3382</v>
      </c>
      <c r="C5" t="s">
        <v>41</v>
      </c>
      <c r="D5" s="7">
        <v>17072.939999999999</v>
      </c>
      <c r="E5" s="8">
        <v>3720</v>
      </c>
      <c r="N5" s="8">
        <f>+E5</f>
        <v>3720</v>
      </c>
      <c r="O5" s="7">
        <f>+D5</f>
        <v>17072.939999999999</v>
      </c>
      <c r="P5" s="9">
        <f>+O5/N5</f>
        <v>4.5894999999999992</v>
      </c>
    </row>
    <row r="6" spans="1:21">
      <c r="A6" s="5">
        <v>44609</v>
      </c>
      <c r="B6" s="6">
        <v>3443</v>
      </c>
      <c r="C6" t="s">
        <v>55</v>
      </c>
      <c r="D6" s="7">
        <v>22932</v>
      </c>
      <c r="E6" s="8">
        <v>5040</v>
      </c>
      <c r="N6" s="8">
        <f t="shared" ref="N6:N8" si="0">+N5+E6</f>
        <v>8760</v>
      </c>
      <c r="O6" s="7">
        <f t="shared" ref="O6:O8" si="1">+O5+D6</f>
        <v>40004.94</v>
      </c>
      <c r="P6" s="9">
        <f t="shared" ref="P6:P8" si="2">+O6/N6</f>
        <v>4.5667739726027401</v>
      </c>
    </row>
    <row r="7" spans="1:21">
      <c r="A7" s="19">
        <v>44616</v>
      </c>
      <c r="B7" s="20">
        <v>3450</v>
      </c>
      <c r="C7" t="s">
        <v>55</v>
      </c>
      <c r="D7" s="7">
        <v>45864</v>
      </c>
      <c r="E7" s="8">
        <v>10080</v>
      </c>
      <c r="N7" s="8">
        <f t="shared" si="0"/>
        <v>18840</v>
      </c>
      <c r="O7" s="7">
        <f t="shared" si="1"/>
        <v>85868.94</v>
      </c>
      <c r="P7" s="9">
        <f t="shared" si="2"/>
        <v>4.5577993630573248</v>
      </c>
    </row>
    <row r="8" spans="1:21">
      <c r="A8" s="5">
        <v>44573</v>
      </c>
      <c r="B8" s="6">
        <v>3509</v>
      </c>
      <c r="C8" t="s">
        <v>55</v>
      </c>
      <c r="D8" s="7">
        <v>22932</v>
      </c>
      <c r="E8" s="8">
        <v>5040</v>
      </c>
      <c r="N8" s="8">
        <f t="shared" si="0"/>
        <v>23880</v>
      </c>
      <c r="O8" s="7">
        <f t="shared" si="1"/>
        <v>108800.94</v>
      </c>
      <c r="P8" s="9">
        <f t="shared" si="2"/>
        <v>4.5561532663316582</v>
      </c>
    </row>
    <row r="9" spans="1:21">
      <c r="A9" s="5">
        <v>44621</v>
      </c>
      <c r="B9" s="6">
        <v>3515</v>
      </c>
      <c r="C9" t="s">
        <v>41</v>
      </c>
      <c r="D9" s="7">
        <v>9362.58</v>
      </c>
      <c r="E9" s="8">
        <v>2040</v>
      </c>
      <c r="N9" s="8">
        <f t="shared" ref="N9" si="3">+N8+E9</f>
        <v>25920</v>
      </c>
      <c r="O9" s="7">
        <f t="shared" ref="O9:O11" si="4">+O8+D9</f>
        <v>118163.52</v>
      </c>
      <c r="P9" s="9">
        <f t="shared" ref="P9:P10" si="5">+O9/N9</f>
        <v>4.5587777777777783</v>
      </c>
    </row>
    <row r="10" spans="1:21">
      <c r="A10" s="5">
        <v>44623</v>
      </c>
      <c r="B10" s="6">
        <v>3518</v>
      </c>
      <c r="C10" t="s">
        <v>55</v>
      </c>
      <c r="D10" s="7">
        <v>55036.800000000003</v>
      </c>
      <c r="E10" s="8">
        <v>12096</v>
      </c>
      <c r="G10" s="5"/>
      <c r="I10" s="13"/>
      <c r="J10" s="8"/>
      <c r="L10" s="12"/>
      <c r="N10" s="8">
        <f>+N9+E10+J10+L10</f>
        <v>38016</v>
      </c>
      <c r="O10" s="7">
        <f t="shared" si="4"/>
        <v>173200.32</v>
      </c>
      <c r="P10" s="9">
        <f t="shared" si="5"/>
        <v>4.5559848484848491</v>
      </c>
    </row>
    <row r="11" spans="1:21">
      <c r="A11" s="5">
        <v>44628</v>
      </c>
      <c r="B11" s="6">
        <v>3521</v>
      </c>
      <c r="C11" t="s">
        <v>41</v>
      </c>
      <c r="D11" s="7">
        <v>60030.66</v>
      </c>
      <c r="E11" s="8">
        <v>13080</v>
      </c>
      <c r="G11" s="5"/>
      <c r="I11" s="13"/>
      <c r="J11" s="8"/>
      <c r="L11" s="12"/>
      <c r="N11" s="8">
        <f>+N10+E11+J11+L11</f>
        <v>51096</v>
      </c>
      <c r="O11" s="7">
        <f t="shared" si="4"/>
        <v>233230.98</v>
      </c>
      <c r="P11" s="9">
        <f t="shared" ref="P11:P13" si="6">+O11/N11</f>
        <v>4.5645643494598405</v>
      </c>
    </row>
    <row r="12" spans="1:21">
      <c r="A12" s="5"/>
      <c r="G12" s="5">
        <v>44645</v>
      </c>
      <c r="H12" t="s">
        <v>60</v>
      </c>
      <c r="I12" s="13">
        <f>+P11*(J12+L12)</f>
        <v>-37.246845091592299</v>
      </c>
      <c r="J12" s="8">
        <v>-8</v>
      </c>
      <c r="L12" s="12">
        <f>J12*L$2</f>
        <v>-0.16</v>
      </c>
      <c r="N12" s="8">
        <f>+N11+E12+J12+L12</f>
        <v>51087.839999999997</v>
      </c>
      <c r="O12" s="7">
        <f t="shared" ref="O12" si="7">+O11+D12</f>
        <v>233230.98</v>
      </c>
      <c r="P12" s="9">
        <f t="shared" si="6"/>
        <v>4.5652934240320207</v>
      </c>
    </row>
    <row r="13" spans="1:21">
      <c r="A13" s="5"/>
      <c r="G13" s="5">
        <v>44651</v>
      </c>
      <c r="H13" t="s">
        <v>61</v>
      </c>
      <c r="I13" s="13">
        <f t="shared" ref="I13:I14" si="8">+P12*(J13+L13)</f>
        <v>-37.252794340101289</v>
      </c>
      <c r="J13" s="8">
        <v>-8</v>
      </c>
      <c r="L13" s="12">
        <f t="shared" ref="L13:L14" si="9">J13*L$2</f>
        <v>-0.16</v>
      </c>
      <c r="N13" s="8">
        <f t="shared" ref="N13" si="10">+N12+E13+J13+L13</f>
        <v>51079.679999999993</v>
      </c>
      <c r="O13" s="7">
        <f t="shared" ref="O13" si="11">+O12+I13</f>
        <v>233193.7272056599</v>
      </c>
      <c r="P13" s="9">
        <f t="shared" si="6"/>
        <v>4.5652934240320207</v>
      </c>
    </row>
    <row r="14" spans="1:21">
      <c r="A14" s="5"/>
      <c r="G14" s="5">
        <v>44658</v>
      </c>
      <c r="H14" t="s">
        <v>62</v>
      </c>
      <c r="I14" s="13">
        <f t="shared" si="8"/>
        <v>-3650.7738453299262</v>
      </c>
      <c r="J14" s="8">
        <v>-784</v>
      </c>
      <c r="L14" s="12">
        <f t="shared" si="9"/>
        <v>-15.68</v>
      </c>
      <c r="N14" s="8">
        <f t="shared" ref="N14:N19" si="12">+N13+E14+J14+L14</f>
        <v>50279.999999999993</v>
      </c>
      <c r="O14" s="7">
        <f t="shared" ref="O14:O19" si="13">+O13+I14</f>
        <v>229542.95336032996</v>
      </c>
      <c r="P14" s="9">
        <f t="shared" ref="P14:P19" si="14">+O14/N14</f>
        <v>4.5652934240320207</v>
      </c>
    </row>
    <row r="15" spans="1:21">
      <c r="A15" s="5"/>
      <c r="G15" s="5">
        <v>44678</v>
      </c>
      <c r="H15" t="s">
        <v>63</v>
      </c>
      <c r="I15" s="13">
        <f t="shared" ref="I15" si="15">+P14*(J15+L15)</f>
        <v>-92237.918786090784</v>
      </c>
      <c r="J15" s="8">
        <v>-19808</v>
      </c>
      <c r="L15" s="12">
        <f t="shared" ref="L15" si="16">J15*L$2</f>
        <v>-396.16</v>
      </c>
      <c r="N15" s="8">
        <f t="shared" si="12"/>
        <v>30075.839999999993</v>
      </c>
      <c r="O15" s="7">
        <f t="shared" si="13"/>
        <v>137305.03457423917</v>
      </c>
      <c r="P15" s="9">
        <f t="shared" si="14"/>
        <v>4.5652934240320207</v>
      </c>
    </row>
    <row r="16" spans="1:21">
      <c r="A16" s="5"/>
      <c r="G16" s="5">
        <v>44681</v>
      </c>
      <c r="H16" t="s">
        <v>64</v>
      </c>
      <c r="I16" s="13">
        <f t="shared" ref="I16" si="17">+P15*(J16+L16)</f>
        <v>-12516.938898274035</v>
      </c>
      <c r="J16" s="8">
        <v>-2688</v>
      </c>
      <c r="L16" s="12">
        <f t="shared" ref="L16" si="18">J16*L$2</f>
        <v>-53.76</v>
      </c>
      <c r="N16" s="8">
        <f t="shared" si="12"/>
        <v>27334.079999999994</v>
      </c>
      <c r="O16" s="7">
        <f t="shared" si="13"/>
        <v>124788.09567596513</v>
      </c>
      <c r="P16" s="9">
        <f t="shared" si="14"/>
        <v>4.5652934240320198</v>
      </c>
    </row>
    <row r="17" spans="1:16">
      <c r="A17" s="5"/>
      <c r="G17" s="5">
        <v>44712</v>
      </c>
      <c r="H17" t="s">
        <v>65</v>
      </c>
      <c r="I17" s="13">
        <f t="shared" ref="I17" si="19">+P16*(J17+L17)</f>
        <v>-77411.306638730457</v>
      </c>
      <c r="J17" s="8">
        <v>-16624</v>
      </c>
      <c r="L17" s="12">
        <f t="shared" ref="L17" si="20">J17*L$2</f>
        <v>-332.48</v>
      </c>
      <c r="N17" s="8">
        <f t="shared" ref="N17" si="21">+N16+E17+J17+L17</f>
        <v>10377.599999999995</v>
      </c>
      <c r="O17" s="7">
        <f t="shared" ref="O17" si="22">+O16+I17</f>
        <v>47376.789037234674</v>
      </c>
      <c r="P17" s="9">
        <f t="shared" ref="P17" si="23">+O17/N17</f>
        <v>4.5652934240320207</v>
      </c>
    </row>
    <row r="18" spans="1:16">
      <c r="A18" s="5"/>
      <c r="G18" s="5">
        <v>44742</v>
      </c>
      <c r="H18" t="s">
        <v>66</v>
      </c>
      <c r="I18" s="13">
        <f t="shared" ref="I18" si="24">+P17*(J18+L18)</f>
        <v>-51194.65262188419</v>
      </c>
      <c r="J18" s="8">
        <v>-10994</v>
      </c>
      <c r="L18" s="12">
        <f t="shared" ref="L18" si="25">J18*L$2</f>
        <v>-219.88</v>
      </c>
      <c r="N18" s="8">
        <f t="shared" ref="N18" si="26">+N17+E18+J18+L18</f>
        <v>-836.28000000000509</v>
      </c>
      <c r="O18" s="7">
        <f t="shared" ref="O18" si="27">+O17+I18</f>
        <v>-3817.8635846495163</v>
      </c>
      <c r="P18" s="9">
        <f t="shared" ref="P18" si="28">+O18/N18</f>
        <v>4.5652934240320144</v>
      </c>
    </row>
    <row r="19" spans="1:16">
      <c r="A19" s="5"/>
      <c r="G19" s="5"/>
      <c r="I19" s="13"/>
      <c r="J19" s="8"/>
      <c r="L19" s="12"/>
      <c r="N19" s="8">
        <f t="shared" si="12"/>
        <v>-836.28000000000509</v>
      </c>
      <c r="O19" s="7">
        <f t="shared" si="13"/>
        <v>-3817.8635846495163</v>
      </c>
      <c r="P19" s="9">
        <f t="shared" si="14"/>
        <v>4.5652934240320144</v>
      </c>
    </row>
    <row r="20" spans="1:16">
      <c r="A20" s="5"/>
      <c r="G20" s="5"/>
      <c r="I20" s="13"/>
      <c r="J20" s="8"/>
      <c r="L20" s="12"/>
      <c r="N20" s="8">
        <f t="shared" ref="N20" si="29">+N19+E20+J20+L20</f>
        <v>-836.28000000000509</v>
      </c>
      <c r="O20" s="7">
        <f t="shared" ref="O20" si="30">+O19+I20</f>
        <v>-3817.8635846495163</v>
      </c>
      <c r="P20" s="9">
        <f t="shared" ref="P20" si="31">+O20/N20</f>
        <v>4.5652934240320144</v>
      </c>
    </row>
    <row r="21" spans="1:16">
      <c r="G21" s="5"/>
      <c r="I21" s="13"/>
      <c r="J21" s="8"/>
      <c r="L21" s="12"/>
      <c r="N21" s="8">
        <f t="shared" ref="N21" si="32">+N20+E21+J21+L21</f>
        <v>-836.28000000000509</v>
      </c>
      <c r="O21" s="7">
        <f t="shared" ref="O21" si="33">+O20+I21</f>
        <v>-3817.8635846495163</v>
      </c>
      <c r="P21" s="9">
        <f t="shared" ref="P21" si="34">+O21/N21</f>
        <v>4.5652934240320144</v>
      </c>
    </row>
    <row r="22" spans="1:16">
      <c r="A22" s="5"/>
      <c r="N22" s="8">
        <f t="shared" ref="N22" si="35">+N21+E22</f>
        <v>-836.28000000000509</v>
      </c>
      <c r="O22" s="7">
        <f t="shared" ref="O22" si="36">+O21+D22</f>
        <v>-3817.8635846495163</v>
      </c>
      <c r="P22" s="9">
        <f t="shared" ref="P22:P23" si="37">+O22/N22</f>
        <v>4.5652934240320144</v>
      </c>
    </row>
    <row r="23" spans="1:16">
      <c r="G23" s="5"/>
      <c r="I23" s="13"/>
      <c r="J23" s="8"/>
      <c r="L23" s="12"/>
      <c r="N23" s="8">
        <f t="shared" ref="N23" si="38">+N22+E23+J23+L23</f>
        <v>-836.28000000000509</v>
      </c>
      <c r="O23" s="7">
        <f t="shared" ref="O23" si="39">+O22+I23</f>
        <v>-3817.8635846495163</v>
      </c>
      <c r="P23" s="9">
        <f t="shared" si="37"/>
        <v>4.5652934240320144</v>
      </c>
    </row>
    <row r="24" spans="1:16">
      <c r="G24" s="5"/>
      <c r="I24" s="13"/>
      <c r="J24" s="8"/>
      <c r="L24" s="12"/>
      <c r="N24" s="8">
        <f t="shared" ref="N24" si="40">+N23+E24+J24+L24</f>
        <v>-836.28000000000509</v>
      </c>
      <c r="O24" s="7">
        <f t="shared" ref="O24" si="41">+O23+I24</f>
        <v>-3817.8635846495163</v>
      </c>
      <c r="P24" s="9">
        <f t="shared" ref="P24" si="42">+O24/N24</f>
        <v>4.5652934240320144</v>
      </c>
    </row>
    <row r="25" spans="1:16">
      <c r="A25" s="5"/>
      <c r="G25" s="5"/>
      <c r="I25" s="13"/>
      <c r="J25" s="8"/>
      <c r="L25" s="12"/>
      <c r="N25" s="8">
        <f t="shared" ref="N25" si="43">+N24+E25+J25+L25</f>
        <v>-836.28000000000509</v>
      </c>
      <c r="O25" s="7">
        <f t="shared" ref="O25" si="44">+O24+I25</f>
        <v>-3817.8635846495163</v>
      </c>
      <c r="P25" s="9">
        <f t="shared" ref="P25" si="45">+O25/N25</f>
        <v>4.5652934240320144</v>
      </c>
    </row>
    <row r="26" spans="1:16">
      <c r="G26" s="5"/>
      <c r="I26" s="13"/>
      <c r="J26" s="8"/>
      <c r="L26" s="12"/>
      <c r="N26" s="8">
        <f t="shared" ref="N26" si="46">+N25+E26+J26+L26</f>
        <v>-836.28000000000509</v>
      </c>
      <c r="O26" s="7">
        <f t="shared" ref="O26" si="47">+O25+I26</f>
        <v>-3817.8635846495163</v>
      </c>
      <c r="P26" s="9">
        <f t="shared" ref="P26" si="48">+O26/N26</f>
        <v>4.5652934240320144</v>
      </c>
    </row>
    <row r="27" spans="1:16">
      <c r="G27" s="5"/>
      <c r="I27" s="13"/>
      <c r="J27" s="8"/>
      <c r="L27" s="12"/>
      <c r="N27" s="8">
        <f t="shared" ref="N27" si="49">+N26+E27+J27+L27</f>
        <v>-836.28000000000509</v>
      </c>
      <c r="O27" s="7">
        <f t="shared" ref="O27" si="50">+O26+I27</f>
        <v>-3817.8635846495163</v>
      </c>
      <c r="P27" s="9">
        <f t="shared" ref="P27" si="51">+O27/N27</f>
        <v>4.5652934240320144</v>
      </c>
    </row>
    <row r="28" spans="1:16">
      <c r="G28" s="5"/>
      <c r="I28" s="13"/>
      <c r="J28" s="8"/>
      <c r="L28" s="12"/>
      <c r="N28" s="8">
        <f>+N27+E28+J28+L28</f>
        <v>-836.28000000000509</v>
      </c>
      <c r="O28" s="7">
        <f>+O27+I28</f>
        <v>-3817.8635846495163</v>
      </c>
      <c r="P28" s="9">
        <f t="shared" ref="P28" si="52">+O28/N28</f>
        <v>4.5652934240320144</v>
      </c>
    </row>
    <row r="29" spans="1:16">
      <c r="G29" s="5"/>
      <c r="I29" s="13"/>
      <c r="J29" s="8"/>
      <c r="L29" s="12"/>
      <c r="N29" s="8">
        <f>+N28+E29+J29+L29</f>
        <v>-836.28000000000509</v>
      </c>
      <c r="O29" s="7">
        <f>+O28+I29</f>
        <v>-3817.8635846495163</v>
      </c>
      <c r="P29" s="9">
        <f t="shared" ref="P29" si="53">+O29/N29</f>
        <v>4.5652934240320144</v>
      </c>
    </row>
    <row r="30" spans="1:16">
      <c r="G30" s="5"/>
      <c r="I30" s="13"/>
      <c r="J30" s="8"/>
      <c r="L30" s="12"/>
      <c r="N30" s="8">
        <f>+N29+E30+J30+L30</f>
        <v>-836.28000000000509</v>
      </c>
      <c r="O30" s="7">
        <f>+O29+I30</f>
        <v>-3817.8635846495163</v>
      </c>
      <c r="P30" s="9">
        <f t="shared" ref="P30" si="54">+O30/N30</f>
        <v>4.5652934240320144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2"/>
  <sheetViews>
    <sheetView workbookViewId="0">
      <selection activeCell="J19" sqref="J19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1.140625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32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44579</v>
      </c>
      <c r="B5" s="6">
        <v>3337</v>
      </c>
      <c r="C5" t="s">
        <v>41</v>
      </c>
      <c r="D5" s="7">
        <v>46262.16</v>
      </c>
      <c r="E5" s="8">
        <v>10080</v>
      </c>
      <c r="N5" s="8">
        <f>+E5</f>
        <v>10080</v>
      </c>
      <c r="O5" s="7">
        <f>+D5</f>
        <v>46262.16</v>
      </c>
      <c r="P5" s="9">
        <f>+O5/N5</f>
        <v>4.5895000000000001</v>
      </c>
    </row>
    <row r="6" spans="1:21">
      <c r="A6" s="5">
        <v>44600</v>
      </c>
      <c r="B6" s="6">
        <v>3437</v>
      </c>
      <c r="C6" t="s">
        <v>41</v>
      </c>
      <c r="D6" s="7">
        <v>29189.22</v>
      </c>
      <c r="E6" s="8">
        <v>6360</v>
      </c>
      <c r="N6" s="8">
        <f t="shared" ref="N6:N8" si="0">+N5+E6+J6+L6</f>
        <v>16440</v>
      </c>
      <c r="O6" s="7">
        <f t="shared" ref="O6:O8" si="1">+O5+D6</f>
        <v>75451.38</v>
      </c>
      <c r="P6" s="9">
        <f t="shared" ref="P6:P8" si="2">+O6/N6</f>
        <v>4.5895000000000001</v>
      </c>
    </row>
    <row r="7" spans="1:21">
      <c r="A7" s="5">
        <v>44609</v>
      </c>
      <c r="B7" s="6">
        <v>3442</v>
      </c>
      <c r="C7" t="s">
        <v>54</v>
      </c>
      <c r="D7" s="7">
        <v>51499.7</v>
      </c>
      <c r="E7" s="8">
        <f>195*103</f>
        <v>20085</v>
      </c>
      <c r="N7" s="8">
        <f t="shared" si="0"/>
        <v>36525</v>
      </c>
      <c r="O7" s="7">
        <f t="shared" si="1"/>
        <v>126951.08</v>
      </c>
      <c r="P7" s="9">
        <f t="shared" si="2"/>
        <v>3.4757311430527036</v>
      </c>
    </row>
    <row r="8" spans="1:21">
      <c r="A8" s="5">
        <v>44616</v>
      </c>
      <c r="B8" s="6">
        <v>3451</v>
      </c>
      <c r="C8" t="s">
        <v>54</v>
      </c>
      <c r="D8" s="7">
        <f>115642.66-11196.96</f>
        <v>104445.70000000001</v>
      </c>
      <c r="E8" s="8">
        <f>394*103</f>
        <v>40582</v>
      </c>
      <c r="N8" s="8">
        <f t="shared" si="0"/>
        <v>77107</v>
      </c>
      <c r="O8" s="7">
        <f t="shared" si="1"/>
        <v>231396.78000000003</v>
      </c>
      <c r="P8" s="9">
        <f t="shared" si="2"/>
        <v>3.0009827901487549</v>
      </c>
    </row>
    <row r="9" spans="1:21">
      <c r="A9" s="5">
        <v>44622</v>
      </c>
      <c r="B9" s="6">
        <v>3517</v>
      </c>
      <c r="C9" t="s">
        <v>54</v>
      </c>
      <c r="D9" s="7">
        <v>133481.20000000001</v>
      </c>
      <c r="E9" s="8">
        <v>50058</v>
      </c>
      <c r="N9" s="8">
        <f t="shared" ref="N9" si="3">+N8+E9</f>
        <v>127165</v>
      </c>
      <c r="O9" s="7">
        <f t="shared" ref="O9" si="4">+O8+D9</f>
        <v>364877.98000000004</v>
      </c>
      <c r="P9" s="9">
        <f t="shared" ref="P9" si="5">+O9/N9</f>
        <v>2.8693270947194591</v>
      </c>
    </row>
    <row r="10" spans="1:21">
      <c r="A10" s="5">
        <v>44629</v>
      </c>
      <c r="B10" s="6">
        <v>3525</v>
      </c>
      <c r="C10" t="s">
        <v>54</v>
      </c>
      <c r="D10" s="7">
        <v>133079.46</v>
      </c>
      <c r="E10" s="8">
        <v>49028</v>
      </c>
      <c r="N10" s="8">
        <f t="shared" ref="N10" si="6">+N9+E10</f>
        <v>176193</v>
      </c>
      <c r="O10" s="7">
        <f t="shared" ref="O10" si="7">+O9+D10</f>
        <v>497957.44000000006</v>
      </c>
      <c r="P10" s="9">
        <f t="shared" ref="P10" si="8">+O10/N10</f>
        <v>2.8262044462606348</v>
      </c>
    </row>
    <row r="11" spans="1:21">
      <c r="A11" s="5">
        <v>44636</v>
      </c>
      <c r="B11" s="6">
        <v>3571</v>
      </c>
      <c r="C11" t="s">
        <v>54</v>
      </c>
      <c r="D11" s="7">
        <v>118946.61</v>
      </c>
      <c r="E11" s="8">
        <f>1545+824+824+1236+1648+8240+4120+1030+618+2060+1030+1236+2575+3090+2060+1751+1545+2060+2163+2678+1030+309</f>
        <v>43672</v>
      </c>
      <c r="N11" s="8">
        <f t="shared" ref="N11:N12" si="9">+N10+E11</f>
        <v>219865</v>
      </c>
      <c r="O11" s="7">
        <f t="shared" ref="O11:O12" si="10">+O10+D11</f>
        <v>616904.05000000005</v>
      </c>
      <c r="P11" s="9">
        <f t="shared" ref="P11:P12" si="11">+O11/N11</f>
        <v>2.8058310781615994</v>
      </c>
    </row>
    <row r="12" spans="1:21">
      <c r="A12" s="5">
        <v>44643</v>
      </c>
      <c r="B12" s="6">
        <v>3577</v>
      </c>
      <c r="C12" t="s">
        <v>54</v>
      </c>
      <c r="D12" s="7">
        <v>126349.33</v>
      </c>
      <c r="E12" s="8">
        <f>7313+2060+1339+2472+3090+1339+1339+1236+3090+2987+1030+1236+824+721+1545+2472+2575+1751+1442+1648+1030+3090+515+515</f>
        <v>46659</v>
      </c>
      <c r="N12" s="8">
        <f t="shared" si="9"/>
        <v>266524</v>
      </c>
      <c r="O12" s="7">
        <f t="shared" si="10"/>
        <v>743253.38</v>
      </c>
      <c r="P12" s="9">
        <f t="shared" si="11"/>
        <v>2.7886921252870285</v>
      </c>
    </row>
    <row r="13" spans="1:21">
      <c r="A13" s="5">
        <v>44650</v>
      </c>
      <c r="B13" s="6">
        <v>3584</v>
      </c>
      <c r="C13" t="s">
        <v>54</v>
      </c>
      <c r="D13" s="7">
        <v>105918.02</v>
      </c>
      <c r="E13" s="8">
        <f>618+824+2472+1648+1648+1030+2369+1030+2060+2163+515+2060+1545+2884+3296+10609+1236+515+1545+515+1030+618</f>
        <v>42230</v>
      </c>
      <c r="N13" s="8">
        <f t="shared" ref="N13" si="12">+N12+E13</f>
        <v>308754</v>
      </c>
      <c r="O13" s="7">
        <f t="shared" ref="O13" si="13">+O12+D13</f>
        <v>849171.4</v>
      </c>
      <c r="P13" s="9">
        <f t="shared" ref="P13:P14" si="14">+O13/N13</f>
        <v>2.7503170809123123</v>
      </c>
    </row>
    <row r="14" spans="1:21">
      <c r="A14" s="5"/>
      <c r="G14" s="5">
        <v>44678</v>
      </c>
      <c r="H14" t="s">
        <v>63</v>
      </c>
      <c r="I14" s="13">
        <f>+P13*(J14+L14)</f>
        <v>-18178.495777998021</v>
      </c>
      <c r="J14" s="8">
        <v>-6480</v>
      </c>
      <c r="L14" s="12">
        <f>J14*L$2</f>
        <v>-129.6</v>
      </c>
      <c r="N14" s="8">
        <f t="shared" ref="N14" si="15">+N13+E14+J14+L14</f>
        <v>302144.40000000002</v>
      </c>
      <c r="O14" s="7">
        <f t="shared" ref="O14" si="16">+O13+I14</f>
        <v>830992.90422200202</v>
      </c>
      <c r="P14" s="9">
        <f t="shared" si="14"/>
        <v>2.7503170809123119</v>
      </c>
    </row>
    <row r="15" spans="1:21">
      <c r="A15" s="5"/>
      <c r="G15" s="5">
        <v>44661</v>
      </c>
      <c r="H15" t="s">
        <v>48</v>
      </c>
      <c r="I15" s="13">
        <f>+P14*(J15+L15)</f>
        <v>-24237.994370664019</v>
      </c>
      <c r="J15" s="8">
        <f>-3*2880</f>
        <v>-8640</v>
      </c>
      <c r="L15" s="12">
        <f>J15*L$2</f>
        <v>-172.8</v>
      </c>
      <c r="N15" s="8">
        <f t="shared" ref="N15" si="17">+N14+E15+J15+L15</f>
        <v>293331.60000000003</v>
      </c>
      <c r="O15" s="7">
        <f t="shared" ref="O15" si="18">+O14+I15</f>
        <v>806754.90985133802</v>
      </c>
      <c r="P15" s="9">
        <f t="shared" ref="P15" si="19">+O15/N15</f>
        <v>2.7503170809123119</v>
      </c>
    </row>
    <row r="16" spans="1:21">
      <c r="A16" s="5"/>
      <c r="G16" s="5">
        <v>44681</v>
      </c>
      <c r="H16" t="s">
        <v>64</v>
      </c>
      <c r="I16" s="13">
        <f>+P15*(J16+L16)</f>
        <v>-53525.570901883046</v>
      </c>
      <c r="J16" s="8">
        <v>-19080</v>
      </c>
      <c r="L16" s="12">
        <f>J16*L$2</f>
        <v>-381.6</v>
      </c>
      <c r="N16" s="8">
        <f t="shared" ref="N16:N17" si="20">+N15+E16+J16+L16</f>
        <v>273870.00000000006</v>
      </c>
      <c r="O16" s="7">
        <f t="shared" ref="O16:O17" si="21">+O15+I16</f>
        <v>753229.33894945495</v>
      </c>
      <c r="P16" s="9">
        <f t="shared" ref="P16:P17" si="22">+O16/N16</f>
        <v>2.7503170809123114</v>
      </c>
    </row>
    <row r="17" spans="1:16">
      <c r="A17" s="5"/>
      <c r="G17" s="5">
        <v>44712</v>
      </c>
      <c r="H17" t="s">
        <v>65</v>
      </c>
      <c r="I17" s="13">
        <f t="shared" ref="I17" si="23">+P16*(J17+L17)</f>
        <v>-510372.49026098434</v>
      </c>
      <c r="J17" s="8">
        <v>-181930</v>
      </c>
      <c r="L17" s="12">
        <f t="shared" ref="L17" si="24">J17*L$2</f>
        <v>-3638.6</v>
      </c>
      <c r="N17" s="8">
        <f t="shared" si="20"/>
        <v>88301.400000000052</v>
      </c>
      <c r="O17" s="7">
        <f t="shared" si="21"/>
        <v>242856.84868847061</v>
      </c>
      <c r="P17" s="9">
        <f t="shared" si="22"/>
        <v>2.7503170809123123</v>
      </c>
    </row>
    <row r="18" spans="1:16">
      <c r="A18" s="5"/>
      <c r="G18" s="5">
        <v>44742</v>
      </c>
      <c r="H18" t="s">
        <v>66</v>
      </c>
      <c r="I18" s="13">
        <f t="shared" ref="I18" si="25">+P17*(J18+L18)</f>
        <v>-155874.99064948794</v>
      </c>
      <c r="J18" s="8">
        <v>-55564</v>
      </c>
      <c r="L18" s="12">
        <f t="shared" ref="L18" si="26">J18*L$2</f>
        <v>-1111.28</v>
      </c>
      <c r="N18" s="8">
        <f t="shared" ref="N18" si="27">+N17+E18+J18+L18</f>
        <v>31626.120000000054</v>
      </c>
      <c r="O18" s="7">
        <f t="shared" ref="O18" si="28">+O17+I18</f>
        <v>86981.858038982667</v>
      </c>
      <c r="P18" s="9">
        <f t="shared" ref="P18" si="29">+O18/N18</f>
        <v>2.7503170809123132</v>
      </c>
    </row>
    <row r="19" spans="1:16">
      <c r="A19" s="5"/>
      <c r="G19" s="5"/>
      <c r="I19" s="13"/>
      <c r="J19" s="8"/>
      <c r="L19" s="12"/>
      <c r="N19" s="8">
        <f t="shared" ref="N19" si="30">+N18+E19+J19+L19</f>
        <v>31626.120000000054</v>
      </c>
      <c r="O19" s="7">
        <f t="shared" ref="O19" si="31">+O18+I19</f>
        <v>86981.858038982667</v>
      </c>
      <c r="P19" s="9">
        <f t="shared" ref="P19" si="32">+O19/N19</f>
        <v>2.7503170809123132</v>
      </c>
    </row>
    <row r="20" spans="1:16">
      <c r="A20" s="5"/>
      <c r="G20" s="5"/>
      <c r="I20" s="13"/>
      <c r="J20" s="8"/>
      <c r="L20" s="12"/>
      <c r="N20" s="8">
        <f t="shared" ref="N20:N21" si="33">+N19+E20+J20+L20</f>
        <v>31626.120000000054</v>
      </c>
      <c r="O20" s="7">
        <f t="shared" ref="O20:O21" si="34">+O19+I20</f>
        <v>86981.858038982667</v>
      </c>
      <c r="P20" s="9">
        <f t="shared" ref="P20:P21" si="35">+O20/N20</f>
        <v>2.7503170809123132</v>
      </c>
    </row>
    <row r="21" spans="1:16">
      <c r="A21" s="5"/>
      <c r="G21" s="5"/>
      <c r="I21" s="13"/>
      <c r="J21" s="8"/>
      <c r="L21" s="12"/>
      <c r="N21" s="8">
        <f t="shared" si="33"/>
        <v>31626.120000000054</v>
      </c>
      <c r="O21" s="7">
        <f t="shared" si="34"/>
        <v>86981.858038982667</v>
      </c>
      <c r="P21" s="9">
        <f t="shared" si="35"/>
        <v>2.7503170809123132</v>
      </c>
    </row>
    <row r="22" spans="1:16">
      <c r="A22" s="5"/>
      <c r="G22" s="5"/>
      <c r="I22" s="13"/>
      <c r="J22" s="8"/>
      <c r="L22" s="12"/>
      <c r="N22" s="8">
        <f t="shared" ref="N22" si="36">+N21+E22+J22+L22</f>
        <v>31626.120000000054</v>
      </c>
      <c r="O22" s="7">
        <f t="shared" ref="O22" si="37">+O21+I22</f>
        <v>86981.858038982667</v>
      </c>
      <c r="P22" s="9">
        <f t="shared" ref="P22" si="38">+O22/N22</f>
        <v>2.7503170809123132</v>
      </c>
    </row>
    <row r="23" spans="1:16">
      <c r="A23" s="5"/>
      <c r="G23" s="5"/>
      <c r="I23" s="13"/>
      <c r="J23" s="8"/>
      <c r="L23" s="12"/>
      <c r="N23" s="8">
        <f t="shared" ref="N23:N24" si="39">+N22+E23+J23+L23</f>
        <v>31626.120000000054</v>
      </c>
      <c r="O23" s="7">
        <f t="shared" ref="O23:O24" si="40">+O22+I23</f>
        <v>86981.858038982667</v>
      </c>
      <c r="P23" s="9">
        <f t="shared" ref="P23:P24" si="41">+O23/N23</f>
        <v>2.7503170809123132</v>
      </c>
    </row>
    <row r="24" spans="1:16">
      <c r="A24" s="5"/>
      <c r="G24" s="5"/>
      <c r="I24" s="13"/>
      <c r="J24" s="8"/>
      <c r="L24" s="12"/>
      <c r="N24" s="8">
        <f t="shared" si="39"/>
        <v>31626.120000000054</v>
      </c>
      <c r="O24" s="7">
        <f t="shared" si="40"/>
        <v>86981.858038982667</v>
      </c>
      <c r="P24" s="9">
        <f t="shared" si="41"/>
        <v>2.7503170809123132</v>
      </c>
    </row>
    <row r="25" spans="1:16">
      <c r="A25" s="5"/>
      <c r="G25" s="5"/>
      <c r="I25" s="13"/>
      <c r="J25" s="8"/>
      <c r="L25" s="12"/>
      <c r="N25" s="8">
        <f>+N24+E25+J25+L25</f>
        <v>31626.120000000054</v>
      </c>
      <c r="O25" s="7">
        <f t="shared" ref="O25:O41" si="42">+O24+D25</f>
        <v>86981.858038982667</v>
      </c>
      <c r="P25" s="9">
        <f t="shared" ref="P25:P26" si="43">+O25/N25</f>
        <v>2.7503170809123132</v>
      </c>
    </row>
    <row r="26" spans="1:16">
      <c r="A26" s="5"/>
      <c r="N26" s="8">
        <f t="shared" ref="N26" si="44">+N25+E26</f>
        <v>31626.120000000054</v>
      </c>
      <c r="O26" s="7">
        <f t="shared" si="42"/>
        <v>86981.858038982667</v>
      </c>
      <c r="P26" s="9">
        <f t="shared" si="43"/>
        <v>2.7503170809123132</v>
      </c>
    </row>
    <row r="27" spans="1:16">
      <c r="A27" s="5"/>
      <c r="N27" s="8">
        <f t="shared" ref="N27" si="45">+N26+E27</f>
        <v>31626.120000000054</v>
      </c>
      <c r="O27" s="7">
        <f t="shared" si="42"/>
        <v>86981.858038982667</v>
      </c>
      <c r="P27" s="9">
        <f t="shared" ref="P27:P28" si="46">+O27/N27</f>
        <v>2.7503170809123132</v>
      </c>
    </row>
    <row r="28" spans="1:16">
      <c r="A28" s="5"/>
      <c r="G28" s="5"/>
      <c r="I28" s="13"/>
      <c r="J28" s="8"/>
      <c r="L28" s="12"/>
      <c r="N28" s="8">
        <f>+N27+E28+J28+L28</f>
        <v>31626.120000000054</v>
      </c>
      <c r="O28" s="7">
        <f t="shared" si="42"/>
        <v>86981.858038982667</v>
      </c>
      <c r="P28" s="9">
        <f t="shared" si="46"/>
        <v>2.7503170809123132</v>
      </c>
    </row>
    <row r="29" spans="1:16">
      <c r="A29" s="5"/>
      <c r="N29" s="8">
        <f t="shared" ref="N29:N41" si="47">+N28+E29+J29+L29</f>
        <v>31626.120000000054</v>
      </c>
      <c r="O29" s="7">
        <f t="shared" si="42"/>
        <v>86981.858038982667</v>
      </c>
      <c r="P29" s="9">
        <f t="shared" ref="P29:P41" si="48">+O29/N29</f>
        <v>2.7503170809123132</v>
      </c>
    </row>
    <row r="30" spans="1:16">
      <c r="A30" s="5"/>
      <c r="N30" s="8">
        <f t="shared" si="47"/>
        <v>31626.120000000054</v>
      </c>
      <c r="O30" s="7">
        <f t="shared" si="42"/>
        <v>86981.858038982667</v>
      </c>
      <c r="P30" s="9">
        <f t="shared" si="48"/>
        <v>2.7503170809123132</v>
      </c>
    </row>
    <row r="31" spans="1:16">
      <c r="A31" s="5"/>
      <c r="N31" s="8">
        <f t="shared" si="47"/>
        <v>31626.120000000054</v>
      </c>
      <c r="O31" s="7">
        <f t="shared" si="42"/>
        <v>86981.858038982667</v>
      </c>
      <c r="P31" s="9">
        <f t="shared" si="48"/>
        <v>2.7503170809123132</v>
      </c>
    </row>
    <row r="32" spans="1:16">
      <c r="A32" s="5"/>
      <c r="N32" s="8">
        <f t="shared" si="47"/>
        <v>31626.120000000054</v>
      </c>
      <c r="O32" s="7">
        <f t="shared" si="42"/>
        <v>86981.858038982667</v>
      </c>
      <c r="P32" s="9">
        <f t="shared" si="48"/>
        <v>2.7503170809123132</v>
      </c>
    </row>
    <row r="33" spans="1:16">
      <c r="A33" s="5"/>
      <c r="N33" s="8">
        <f t="shared" si="47"/>
        <v>31626.120000000054</v>
      </c>
      <c r="O33" s="7">
        <f t="shared" si="42"/>
        <v>86981.858038982667</v>
      </c>
      <c r="P33" s="9">
        <f t="shared" si="48"/>
        <v>2.7503170809123132</v>
      </c>
    </row>
    <row r="34" spans="1:16">
      <c r="A34" s="5"/>
      <c r="N34" s="8">
        <f t="shared" si="47"/>
        <v>31626.120000000054</v>
      </c>
      <c r="O34" s="7">
        <f t="shared" si="42"/>
        <v>86981.858038982667</v>
      </c>
      <c r="P34" s="9">
        <f t="shared" si="48"/>
        <v>2.7503170809123132</v>
      </c>
    </row>
    <row r="35" spans="1:16">
      <c r="A35" s="5"/>
      <c r="N35" s="8">
        <f t="shared" si="47"/>
        <v>31626.120000000054</v>
      </c>
      <c r="O35" s="7">
        <f t="shared" si="42"/>
        <v>86981.858038982667</v>
      </c>
      <c r="P35" s="9">
        <f t="shared" si="48"/>
        <v>2.7503170809123132</v>
      </c>
    </row>
    <row r="36" spans="1:16">
      <c r="A36" s="5"/>
      <c r="N36" s="8">
        <f t="shared" si="47"/>
        <v>31626.120000000054</v>
      </c>
      <c r="O36" s="7">
        <f t="shared" si="42"/>
        <v>86981.858038982667</v>
      </c>
      <c r="P36" s="9">
        <f t="shared" si="48"/>
        <v>2.7503170809123132</v>
      </c>
    </row>
    <row r="37" spans="1:16">
      <c r="A37" s="5"/>
      <c r="N37" s="8">
        <f t="shared" si="47"/>
        <v>31626.120000000054</v>
      </c>
      <c r="O37" s="7">
        <f t="shared" si="42"/>
        <v>86981.858038982667</v>
      </c>
      <c r="P37" s="9">
        <f t="shared" si="48"/>
        <v>2.7503170809123132</v>
      </c>
    </row>
    <row r="38" spans="1:16">
      <c r="A38" s="5"/>
      <c r="N38" s="8">
        <f t="shared" si="47"/>
        <v>31626.120000000054</v>
      </c>
      <c r="O38" s="7">
        <f t="shared" si="42"/>
        <v>86981.858038982667</v>
      </c>
      <c r="P38" s="9">
        <f t="shared" si="48"/>
        <v>2.7503170809123132</v>
      </c>
    </row>
    <row r="39" spans="1:16">
      <c r="G39" s="5"/>
      <c r="I39" s="13"/>
      <c r="J39" s="8"/>
      <c r="L39" s="12"/>
      <c r="N39" s="8">
        <f t="shared" si="47"/>
        <v>31626.120000000054</v>
      </c>
      <c r="O39" s="7">
        <f t="shared" ref="O39" si="49">+O38+I39</f>
        <v>86981.858038982667</v>
      </c>
      <c r="P39" s="9">
        <f t="shared" si="48"/>
        <v>2.7503170809123132</v>
      </c>
    </row>
    <row r="40" spans="1:16">
      <c r="G40" s="5"/>
      <c r="I40" s="13"/>
      <c r="J40" s="8"/>
      <c r="L40" s="12"/>
      <c r="N40" s="8">
        <f t="shared" ref="N40" si="50">+N39+E40+J40+L40</f>
        <v>31626.120000000054</v>
      </c>
      <c r="O40" s="7">
        <f t="shared" ref="O40" si="51">+O39+I40</f>
        <v>86981.858038982667</v>
      </c>
      <c r="P40" s="9">
        <f t="shared" ref="P40" si="52">+O40/N40</f>
        <v>2.7503170809123132</v>
      </c>
    </row>
    <row r="41" spans="1:16">
      <c r="G41" s="5"/>
      <c r="I41" s="13"/>
      <c r="J41" s="8"/>
      <c r="L41" s="12"/>
      <c r="N41" s="8">
        <f t="shared" si="47"/>
        <v>31626.120000000054</v>
      </c>
      <c r="O41" s="7">
        <f t="shared" si="42"/>
        <v>86981.858038982667</v>
      </c>
      <c r="P41" s="9">
        <f t="shared" si="48"/>
        <v>2.7503170809123132</v>
      </c>
    </row>
    <row r="42" spans="1:16">
      <c r="G42" s="5"/>
      <c r="I42" s="13"/>
      <c r="J42" s="8"/>
      <c r="L42" s="12"/>
      <c r="N42" s="8">
        <f t="shared" ref="N42" si="53">+N41+E42+J42+L42</f>
        <v>31626.120000000054</v>
      </c>
      <c r="O42" s="7">
        <f t="shared" ref="O42" si="54">+O41+D42</f>
        <v>86981.858038982667</v>
      </c>
      <c r="P42" s="9">
        <f t="shared" ref="P42" si="55">+O42/N42</f>
        <v>2.7503170809123132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31</v>
      </c>
      <c r="K1" s="17" t="s">
        <v>33</v>
      </c>
      <c r="L1" s="17"/>
      <c r="M1" s="18"/>
      <c r="N1" s="18"/>
      <c r="Q1" s="11" t="s">
        <v>34</v>
      </c>
    </row>
    <row r="2" spans="1:20">
      <c r="C2" s="1" t="s">
        <v>1</v>
      </c>
      <c r="G2" s="1" t="s">
        <v>12</v>
      </c>
      <c r="K2" s="14">
        <v>0.02</v>
      </c>
      <c r="Q2" s="8" t="s">
        <v>21</v>
      </c>
      <c r="R2" s="4" t="s">
        <v>26</v>
      </c>
      <c r="S2" s="4" t="s">
        <v>27</v>
      </c>
      <c r="T2" s="8" t="s">
        <v>28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2020-05-18T08:28:59Z</cp:lastPrinted>
  <dcterms:created xsi:type="dcterms:W3CDTF">2018-10-10T12:38:54Z</dcterms:created>
  <dcterms:modified xsi:type="dcterms:W3CDTF">2022-07-18T10:20:23Z</dcterms:modified>
</cp:coreProperties>
</file>